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тдел БП и СО\ОТ,РЭ-1,2,3,4\РЭ-7 (РЭ-4)\2021\"/>
    </mc:Choice>
  </mc:AlternateContent>
  <bookViews>
    <workbookView xWindow="0" yWindow="0" windowWidth="28800" windowHeight="1203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Лист1!$A$4:$K$71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0" i="1" l="1"/>
  <c r="K59" i="1"/>
  <c r="K58" i="1"/>
  <c r="K57" i="1"/>
  <c r="K55" i="1"/>
  <c r="K54" i="1"/>
  <c r="K53" i="1"/>
  <c r="K52" i="1"/>
  <c r="K50" i="1"/>
  <c r="K49" i="1"/>
  <c r="K48" i="1"/>
  <c r="K47" i="1"/>
  <c r="K45" i="1"/>
  <c r="K44" i="1"/>
  <c r="K43" i="1"/>
  <c r="K42" i="1"/>
  <c r="K40" i="1"/>
  <c r="K39" i="1"/>
  <c r="K38" i="1"/>
  <c r="K37" i="1"/>
  <c r="K35" i="1"/>
  <c r="K34" i="1"/>
  <c r="K33" i="1"/>
  <c r="K32" i="1"/>
  <c r="K30" i="1"/>
  <c r="K29" i="1"/>
  <c r="K28" i="1"/>
  <c r="K27" i="1"/>
  <c r="K25" i="1"/>
  <c r="K24" i="1"/>
  <c r="K23" i="1"/>
  <c r="K22" i="1"/>
  <c r="K20" i="1"/>
  <c r="K19" i="1"/>
  <c r="K18" i="1"/>
  <c r="K17" i="1"/>
  <c r="K13" i="1"/>
  <c r="K14" i="1"/>
  <c r="K15" i="1"/>
  <c r="H12" i="1"/>
  <c r="K12" i="1" s="1"/>
  <c r="I60" i="1"/>
  <c r="I59" i="1"/>
  <c r="J59" i="1" s="1"/>
  <c r="I58" i="1"/>
  <c r="I57" i="1"/>
  <c r="J57" i="1" s="1"/>
  <c r="I55" i="1"/>
  <c r="I54" i="1"/>
  <c r="I53" i="1"/>
  <c r="J53" i="1" s="1"/>
  <c r="I52" i="1"/>
  <c r="I50" i="1"/>
  <c r="I49" i="1"/>
  <c r="J49" i="1" s="1"/>
  <c r="I48" i="1"/>
  <c r="I47" i="1"/>
  <c r="I45" i="1"/>
  <c r="I44" i="1"/>
  <c r="I43" i="1"/>
  <c r="I42" i="1"/>
  <c r="I40" i="1"/>
  <c r="I39" i="1"/>
  <c r="I38" i="1"/>
  <c r="I37" i="1"/>
  <c r="I35" i="1"/>
  <c r="I34" i="1"/>
  <c r="I33" i="1"/>
  <c r="J33" i="1" s="1"/>
  <c r="I32" i="1"/>
  <c r="I30" i="1"/>
  <c r="I29" i="1"/>
  <c r="J29" i="1" s="1"/>
  <c r="I28" i="1"/>
  <c r="I27" i="1"/>
  <c r="I25" i="1"/>
  <c r="I24" i="1"/>
  <c r="J24" i="1" s="1"/>
  <c r="I23" i="1"/>
  <c r="I22" i="1"/>
  <c r="I20" i="1"/>
  <c r="I19" i="1"/>
  <c r="J19" i="1" s="1"/>
  <c r="I18" i="1"/>
  <c r="I17" i="1"/>
  <c r="I13" i="1"/>
  <c r="I14" i="1"/>
  <c r="I15" i="1"/>
  <c r="F12" i="1"/>
  <c r="I12" i="1"/>
  <c r="J58" i="1"/>
  <c r="J54" i="1"/>
  <c r="J48" i="1"/>
  <c r="J39" i="1"/>
  <c r="J38" i="1"/>
  <c r="J34" i="1"/>
  <c r="J28" i="1"/>
  <c r="J14" i="1"/>
  <c r="G60" i="1"/>
  <c r="G59" i="1"/>
  <c r="G58" i="1"/>
  <c r="G57" i="1"/>
  <c r="G55" i="1"/>
  <c r="G54" i="1"/>
  <c r="G53" i="1"/>
  <c r="G52" i="1"/>
  <c r="G50" i="1"/>
  <c r="G49" i="1"/>
  <c r="G48" i="1"/>
  <c r="G47" i="1"/>
  <c r="G45" i="1"/>
  <c r="G44" i="1"/>
  <c r="G43" i="1"/>
  <c r="G42" i="1"/>
  <c r="G40" i="1"/>
  <c r="G39" i="1"/>
  <c r="G38" i="1"/>
  <c r="G37" i="1"/>
  <c r="G35" i="1"/>
  <c r="G33" i="1"/>
  <c r="G32" i="1"/>
  <c r="G30" i="1"/>
  <c r="G29" i="1"/>
  <c r="G28" i="1"/>
  <c r="G27" i="1"/>
  <c r="G25" i="1"/>
  <c r="G24" i="1"/>
  <c r="G23" i="1"/>
  <c r="G22" i="1"/>
  <c r="G20" i="1"/>
  <c r="G19" i="1"/>
  <c r="G18" i="1"/>
  <c r="G17" i="1"/>
  <c r="G15" i="1"/>
  <c r="G14" i="1"/>
  <c r="G13" i="1"/>
  <c r="G12" i="1"/>
  <c r="H59" i="1"/>
  <c r="H56" i="1" s="1"/>
  <c r="H52" i="1"/>
  <c r="H49" i="1"/>
  <c r="H44" i="1"/>
  <c r="H41" i="1" s="1"/>
  <c r="H42" i="1"/>
  <c r="H39" i="1"/>
  <c r="H34" i="1"/>
  <c r="H32" i="1"/>
  <c r="H31" i="1" s="1"/>
  <c r="H29" i="1"/>
  <c r="H24" i="1"/>
  <c r="H19" i="1"/>
  <c r="H14" i="1"/>
  <c r="H51" i="1"/>
  <c r="H46" i="1"/>
  <c r="H36" i="1"/>
  <c r="H26" i="1"/>
  <c r="H21" i="1"/>
  <c r="H16" i="1"/>
  <c r="H11" i="1"/>
  <c r="F59" i="1"/>
  <c r="F52" i="1"/>
  <c r="F49" i="1"/>
  <c r="F44" i="1"/>
  <c r="F42" i="1"/>
  <c r="F39" i="1"/>
  <c r="F34" i="1"/>
  <c r="F32" i="1"/>
  <c r="F29" i="1"/>
  <c r="F24" i="1"/>
  <c r="F19" i="1"/>
  <c r="F14" i="1"/>
  <c r="F51" i="1"/>
  <c r="F46" i="1"/>
  <c r="F63" i="1"/>
  <c r="F69" i="1" s="1"/>
  <c r="H63" i="1"/>
  <c r="F65" i="1"/>
  <c r="F71" i="1" s="1"/>
  <c r="H65" i="1"/>
  <c r="H71" i="1" s="1"/>
  <c r="F56" i="1"/>
  <c r="F31" i="1"/>
  <c r="F26" i="1"/>
  <c r="F21" i="1"/>
  <c r="G21" i="1" s="1"/>
  <c r="F16" i="1"/>
  <c r="F11" i="1"/>
  <c r="E62" i="1"/>
  <c r="E63" i="1"/>
  <c r="E69" i="1" s="1"/>
  <c r="E64" i="1"/>
  <c r="E70" i="1" s="1"/>
  <c r="E65" i="1"/>
  <c r="E71" i="1" s="1"/>
  <c r="D13" i="1"/>
  <c r="D14" i="1"/>
  <c r="D15" i="1"/>
  <c r="D17" i="1"/>
  <c r="D18" i="1"/>
  <c r="D20" i="1"/>
  <c r="D22" i="1"/>
  <c r="D23" i="1"/>
  <c r="D25" i="1"/>
  <c r="D27" i="1"/>
  <c r="D28" i="1"/>
  <c r="D30" i="1"/>
  <c r="D33" i="1"/>
  <c r="D34" i="1"/>
  <c r="D35" i="1"/>
  <c r="D37" i="1"/>
  <c r="D38" i="1"/>
  <c r="D40" i="1"/>
  <c r="D42" i="1"/>
  <c r="D43" i="1"/>
  <c r="D45" i="1"/>
  <c r="D47" i="1"/>
  <c r="D48" i="1"/>
  <c r="D50" i="1"/>
  <c r="D53" i="1"/>
  <c r="D54" i="1"/>
  <c r="D55" i="1"/>
  <c r="D57" i="1"/>
  <c r="D58" i="1"/>
  <c r="D60" i="1"/>
  <c r="E59" i="1"/>
  <c r="D59" i="1" s="1"/>
  <c r="E52" i="1"/>
  <c r="E51" i="1" s="1"/>
  <c r="E49" i="1"/>
  <c r="D49" i="1" s="1"/>
  <c r="E44" i="1"/>
  <c r="E42" i="1"/>
  <c r="E39" i="1"/>
  <c r="D39" i="1" s="1"/>
  <c r="E34" i="1"/>
  <c r="E32" i="1"/>
  <c r="E31" i="1" s="1"/>
  <c r="E29" i="1"/>
  <c r="D29" i="1" s="1"/>
  <c r="E24" i="1"/>
  <c r="E21" i="1" s="1"/>
  <c r="E19" i="1"/>
  <c r="D19" i="1" s="1"/>
  <c r="E14" i="1"/>
  <c r="E11" i="1" s="1"/>
  <c r="E12" i="1"/>
  <c r="D12" i="1" s="1"/>
  <c r="E56" i="1"/>
  <c r="E46" i="1"/>
  <c r="E26" i="1"/>
  <c r="E16" i="1"/>
  <c r="C59" i="1"/>
  <c r="C56" i="1" s="1"/>
  <c r="C52" i="1"/>
  <c r="C51" i="1" s="1"/>
  <c r="C49" i="1"/>
  <c r="C46" i="1" s="1"/>
  <c r="C44" i="1"/>
  <c r="C42" i="1"/>
  <c r="C39" i="1"/>
  <c r="C36" i="1" s="1"/>
  <c r="C34" i="1"/>
  <c r="C32" i="1"/>
  <c r="C29" i="1"/>
  <c r="C24" i="1"/>
  <c r="C19" i="1"/>
  <c r="C14" i="1"/>
  <c r="C12" i="1"/>
  <c r="C41" i="1"/>
  <c r="C31" i="1"/>
  <c r="C26" i="1"/>
  <c r="C21" i="1"/>
  <c r="C16" i="1"/>
  <c r="G10" i="1"/>
  <c r="H10" i="1"/>
  <c r="H9" i="1"/>
  <c r="G9" i="1" s="1"/>
  <c r="H8" i="1"/>
  <c r="G8" i="1" s="1"/>
  <c r="H7" i="1"/>
  <c r="G7" i="1" s="1"/>
  <c r="F10" i="1"/>
  <c r="F9" i="1"/>
  <c r="F8" i="1"/>
  <c r="F7" i="1"/>
  <c r="D8" i="1"/>
  <c r="E10" i="1"/>
  <c r="D10" i="1" s="1"/>
  <c r="E9" i="1"/>
  <c r="D9" i="1" s="1"/>
  <c r="E8" i="1"/>
  <c r="K8" i="1" s="1"/>
  <c r="E7" i="1"/>
  <c r="K7" i="1" s="1"/>
  <c r="C10" i="1"/>
  <c r="C9" i="1"/>
  <c r="I9" i="1" s="1"/>
  <c r="C8" i="1"/>
  <c r="C7" i="1"/>
  <c r="I7" i="1" s="1"/>
  <c r="J30" i="1" l="1"/>
  <c r="G16" i="1"/>
  <c r="G46" i="1"/>
  <c r="J20" i="1"/>
  <c r="J45" i="1"/>
  <c r="J60" i="1"/>
  <c r="J13" i="1"/>
  <c r="J35" i="1"/>
  <c r="J55" i="1"/>
  <c r="J25" i="1"/>
  <c r="J50" i="1"/>
  <c r="D46" i="1"/>
  <c r="E61" i="1"/>
  <c r="G51" i="1"/>
  <c r="G56" i="1"/>
  <c r="D51" i="1"/>
  <c r="G26" i="1"/>
  <c r="G31" i="1"/>
  <c r="I16" i="1"/>
  <c r="I26" i="1"/>
  <c r="J26" i="1" s="1"/>
  <c r="J15" i="1"/>
  <c r="J18" i="1"/>
  <c r="K63" i="1"/>
  <c r="K69" i="1" s="1"/>
  <c r="K31" i="1"/>
  <c r="J31" i="1" s="1"/>
  <c r="J43" i="1"/>
  <c r="D21" i="1"/>
  <c r="D16" i="1"/>
  <c r="G11" i="1"/>
  <c r="J23" i="1"/>
  <c r="I64" i="1"/>
  <c r="I70" i="1" s="1"/>
  <c r="J44" i="1"/>
  <c r="D26" i="1"/>
  <c r="D31" i="1"/>
  <c r="J40" i="1"/>
  <c r="D56" i="1"/>
  <c r="E68" i="1"/>
  <c r="I21" i="1"/>
  <c r="I31" i="1"/>
  <c r="K16" i="1"/>
  <c r="J16" i="1" s="1"/>
  <c r="K21" i="1"/>
  <c r="K26" i="1"/>
  <c r="K36" i="1"/>
  <c r="K41" i="1"/>
  <c r="K46" i="1"/>
  <c r="K51" i="1"/>
  <c r="K56" i="1"/>
  <c r="J52" i="1"/>
  <c r="J47" i="1"/>
  <c r="J42" i="1"/>
  <c r="J37" i="1"/>
  <c r="J27" i="1"/>
  <c r="J17" i="1"/>
  <c r="K11" i="1"/>
  <c r="K62" i="1"/>
  <c r="J12" i="1"/>
  <c r="I56" i="1"/>
  <c r="J56" i="1" s="1"/>
  <c r="I51" i="1"/>
  <c r="I46" i="1"/>
  <c r="I41" i="1"/>
  <c r="I36" i="1"/>
  <c r="J36" i="1" s="1"/>
  <c r="J32" i="1"/>
  <c r="J22" i="1"/>
  <c r="I11" i="1"/>
  <c r="I62" i="1"/>
  <c r="I68" i="1" s="1"/>
  <c r="H64" i="1"/>
  <c r="H70" i="1" s="1"/>
  <c r="H62" i="1"/>
  <c r="H68" i="1" s="1"/>
  <c r="H69" i="1"/>
  <c r="F62" i="1"/>
  <c r="F41" i="1"/>
  <c r="G41" i="1" s="1"/>
  <c r="F64" i="1"/>
  <c r="F70" i="1" s="1"/>
  <c r="F36" i="1"/>
  <c r="G36" i="1" s="1"/>
  <c r="F68" i="1"/>
  <c r="J7" i="1"/>
  <c r="K10" i="1"/>
  <c r="K65" i="1" s="1"/>
  <c r="D7" i="1"/>
  <c r="K9" i="1"/>
  <c r="J9" i="1" s="1"/>
  <c r="C65" i="1"/>
  <c r="C71" i="1" s="1"/>
  <c r="E36" i="1"/>
  <c r="D36" i="1" s="1"/>
  <c r="I10" i="1"/>
  <c r="I65" i="1" s="1"/>
  <c r="I71" i="1" s="1"/>
  <c r="H6" i="1"/>
  <c r="I8" i="1"/>
  <c r="C63" i="1"/>
  <c r="C69" i="1" s="1"/>
  <c r="E41" i="1"/>
  <c r="D41" i="1" s="1"/>
  <c r="D52" i="1"/>
  <c r="D44" i="1"/>
  <c r="D32" i="1"/>
  <c r="D24" i="1"/>
  <c r="C62" i="1"/>
  <c r="C68" i="1" s="1"/>
  <c r="C64" i="1"/>
  <c r="C70" i="1" s="1"/>
  <c r="C11" i="1"/>
  <c r="D11" i="1" s="1"/>
  <c r="F6" i="1"/>
  <c r="C6" i="1"/>
  <c r="E6" i="1"/>
  <c r="J41" i="1" l="1"/>
  <c r="I6" i="1"/>
  <c r="J21" i="1"/>
  <c r="K64" i="1"/>
  <c r="K70" i="1" s="1"/>
  <c r="D6" i="1"/>
  <c r="E67" i="1"/>
  <c r="J8" i="1"/>
  <c r="I63" i="1"/>
  <c r="I69" i="1" s="1"/>
  <c r="J46" i="1"/>
  <c r="K71" i="1"/>
  <c r="J51" i="1"/>
  <c r="K68" i="1"/>
  <c r="J11" i="1"/>
  <c r="H61" i="1"/>
  <c r="F61" i="1"/>
  <c r="F67" i="1" s="1"/>
  <c r="J10" i="1"/>
  <c r="K6" i="1"/>
  <c r="G6" i="1"/>
  <c r="C61" i="1"/>
  <c r="D61" i="1" s="1"/>
  <c r="J6" i="1" l="1"/>
  <c r="I61" i="1"/>
  <c r="I67" i="1" s="1"/>
  <c r="K61" i="1"/>
  <c r="J61" i="1" s="1"/>
  <c r="H67" i="1"/>
  <c r="G61" i="1"/>
  <c r="C67" i="1"/>
  <c r="K67" i="1" l="1"/>
  <c r="A11" i="1" l="1"/>
  <c r="A16" i="1" s="1"/>
  <c r="A21" i="1" s="1"/>
  <c r="A26" i="1" s="1"/>
  <c r="A31" i="1" s="1"/>
  <c r="A36" i="1" s="1"/>
  <c r="A41" i="1" s="1"/>
  <c r="A46" i="1" s="1"/>
  <c r="A51" i="1" s="1"/>
  <c r="A56" i="1" s="1"/>
</calcChain>
</file>

<file path=xl/sharedStrings.xml><?xml version="1.0" encoding="utf-8"?>
<sst xmlns="http://schemas.openxmlformats.org/spreadsheetml/2006/main" count="75" uniqueCount="26">
  <si>
    <t>Стоимость потерь, млн. руб.</t>
  </si>
  <si>
    <t>Стоимость 1 кВтч/руб.</t>
  </si>
  <si>
    <t xml:space="preserve">АО "Оборонэнерго" </t>
  </si>
  <si>
    <t>ООО "28-Электросеть"</t>
  </si>
  <si>
    <t>ООО Терминал "Сероглазка"</t>
  </si>
  <si>
    <t>ООО "Энергоресурс"</t>
  </si>
  <si>
    <t>ООО "МК Транс"</t>
  </si>
  <si>
    <t>ПК "Морской торговый порт"</t>
  </si>
  <si>
    <t>ООО "Алеир"</t>
  </si>
  <si>
    <t>ООО "41 Электрическая сеть"</t>
  </si>
  <si>
    <t>МУП "ТЭСК"</t>
  </si>
  <si>
    <t>ООО "Марлин"</t>
  </si>
  <si>
    <t>ООО "РСО Силуэт"</t>
  </si>
  <si>
    <t>млн. кВтч</t>
  </si>
  <si>
    <t>№</t>
  </si>
  <si>
    <t>1 полугодие 2021</t>
  </si>
  <si>
    <t>2 полугодие 2021</t>
  </si>
  <si>
    <t>ВН</t>
  </si>
  <si>
    <t>СН-1</t>
  </si>
  <si>
    <t>СН-2</t>
  </si>
  <si>
    <t>НН</t>
  </si>
  <si>
    <t xml:space="preserve">Итого </t>
  </si>
  <si>
    <t>Средняя стоимость 1 кВтч/руб.</t>
  </si>
  <si>
    <t>без НДС</t>
  </si>
  <si>
    <t>Информация о затратах сетевых организации на покупку потерь в собственных сетях в 2021 году.</t>
  </si>
  <si>
    <t>Наименование сетевых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</si>
</sst>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167" fontId="0" fillId="0" borderId="0" xfId="0" applyNumberFormat="1"/>
    <xf numFmtId="0" fontId="0" fillId="0" borderId="0" xfId="0" applyFill="1"/>
    <xf numFmtId="167" fontId="0" fillId="0" borderId="0" xfId="0" applyNumberFormat="1" applyFill="1"/>
    <xf numFmtId="4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7" fontId="0" fillId="0" borderId="1" xfId="0" applyNumberFormat="1" applyFill="1" applyBorder="1"/>
    <xf numFmtId="0" fontId="3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67" fontId="0" fillId="0" borderId="5" xfId="0" applyNumberFormat="1" applyFill="1" applyBorder="1"/>
    <xf numFmtId="167" fontId="0" fillId="0" borderId="6" xfId="0" applyNumberFormat="1" applyFill="1" applyBorder="1"/>
    <xf numFmtId="167" fontId="0" fillId="0" borderId="7" xfId="0" applyNumberFormat="1" applyFill="1" applyBorder="1"/>
    <xf numFmtId="167" fontId="0" fillId="0" borderId="8" xfId="0" applyNumberFormat="1" applyFill="1" applyBorder="1"/>
    <xf numFmtId="167" fontId="0" fillId="0" borderId="9" xfId="0" applyNumberFormat="1" applyFill="1" applyBorder="1"/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/>
    <xf numFmtId="0" fontId="2" fillId="0" borderId="6" xfId="0" applyFont="1" applyFill="1" applyBorder="1" applyAlignment="1">
      <alignment horizontal="right"/>
    </xf>
    <xf numFmtId="0" fontId="0" fillId="0" borderId="7" xfId="0" applyFill="1" applyBorder="1"/>
    <xf numFmtId="0" fontId="2" fillId="0" borderId="9" xfId="0" applyFont="1" applyFill="1" applyBorder="1" applyAlignment="1">
      <alignment horizontal="right"/>
    </xf>
    <xf numFmtId="0" fontId="1" fillId="2" borderId="5" xfId="0" applyFont="1" applyFill="1" applyBorder="1"/>
    <xf numFmtId="0" fontId="1" fillId="2" borderId="6" xfId="0" applyFont="1" applyFill="1" applyBorder="1"/>
    <xf numFmtId="167" fontId="1" fillId="2" borderId="5" xfId="0" applyNumberFormat="1" applyFont="1" applyFill="1" applyBorder="1"/>
    <xf numFmtId="167" fontId="1" fillId="2" borderId="1" xfId="0" applyNumberFormat="1" applyFont="1" applyFill="1" applyBorder="1"/>
    <xf numFmtId="167" fontId="1" fillId="2" borderId="6" xfId="0" applyNumberFormat="1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167" fontId="1" fillId="3" borderId="5" xfId="0" applyNumberFormat="1" applyFont="1" applyFill="1" applyBorder="1"/>
    <xf numFmtId="167" fontId="1" fillId="3" borderId="1" xfId="0" applyNumberFormat="1" applyFont="1" applyFill="1" applyBorder="1"/>
    <xf numFmtId="167" fontId="1" fillId="3" borderId="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41;&#1055;%20&#1080;%20&#1057;&#1054;/46-&#1069;&#1057;/46_2021/46%20&#1069;&#1051;&#1045;&#1050;&#1058;&#1056;&#1054;/46-&#1086;&#1089;&#1085;&#1086;&#1074;&#1085;&#1072;&#1103;/46-&#1069;&#1057;_&#1076;&#1077;&#1082;&#1072;&#1073;&#1088;&#1100;_2021%20&#1092;&#1072;&#1082;&#1090;%20&#1080;%20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ЭУ"/>
      <sheetName val="факт и план ЦЭУ+ОЭУ"/>
      <sheetName val="Лист1"/>
      <sheetName val="Лист2"/>
      <sheetName val="факт и план ЦЭУ+ОЭУ_12 мес."/>
      <sheetName val="Лист3"/>
    </sheetNames>
    <sheetDataSet>
      <sheetData sheetId="0"/>
      <sheetData sheetId="1"/>
      <sheetData sheetId="2"/>
      <sheetData sheetId="3"/>
      <sheetData sheetId="4">
        <row r="102">
          <cell r="I102">
            <v>8035.1539999999995</v>
          </cell>
          <cell r="N102">
            <v>63622.349349999997</v>
          </cell>
        </row>
        <row r="103">
          <cell r="I103">
            <v>8347.1460000000006</v>
          </cell>
          <cell r="N103">
            <v>75499.935640000011</v>
          </cell>
        </row>
        <row r="104">
          <cell r="I104">
            <v>389.40100000000001</v>
          </cell>
          <cell r="N104">
            <v>3083.2771199999997</v>
          </cell>
        </row>
        <row r="105">
          <cell r="I105">
            <v>230.50399999999996</v>
          </cell>
          <cell r="N105">
            <v>2084.9087099999997</v>
          </cell>
        </row>
        <row r="106">
          <cell r="I106">
            <v>1746.2949999999998</v>
          </cell>
          <cell r="N106">
            <v>13827.1638</v>
          </cell>
        </row>
        <row r="107">
          <cell r="I107">
            <v>2057.7310000000002</v>
          </cell>
          <cell r="N107">
            <v>18612.176919999998</v>
          </cell>
        </row>
        <row r="108">
          <cell r="I108">
            <v>21.233000000000001</v>
          </cell>
          <cell r="N108">
            <v>168.12288599999999</v>
          </cell>
        </row>
        <row r="109">
          <cell r="I109">
            <v>19.948999999999998</v>
          </cell>
          <cell r="N109">
            <v>180.43874</v>
          </cell>
        </row>
        <row r="116">
          <cell r="I116">
            <v>85.903999999999996</v>
          </cell>
          <cell r="N116">
            <v>492.65944999999999</v>
          </cell>
        </row>
        <row r="117">
          <cell r="I117">
            <v>93.393999999999991</v>
          </cell>
          <cell r="N117">
            <v>613.13162999999997</v>
          </cell>
        </row>
        <row r="118">
          <cell r="I118">
            <v>18.502000000000002</v>
          </cell>
          <cell r="N118">
            <v>106.10898</v>
          </cell>
        </row>
        <row r="119">
          <cell r="I119">
            <v>14.934000000000001</v>
          </cell>
          <cell r="N119">
            <v>98.041730000000001</v>
          </cell>
        </row>
        <row r="121">
          <cell r="I121">
            <v>182.98499999999999</v>
          </cell>
          <cell r="N121">
            <v>1390.6859999999999</v>
          </cell>
        </row>
        <row r="122">
          <cell r="I122">
            <v>166.42500000000001</v>
          </cell>
          <cell r="N122">
            <v>1447.8975</v>
          </cell>
        </row>
        <row r="126">
          <cell r="I126">
            <v>367.41199999999998</v>
          </cell>
          <cell r="N126">
            <v>2792.3311999999996</v>
          </cell>
        </row>
        <row r="127">
          <cell r="I127">
            <v>243.86900000000003</v>
          </cell>
          <cell r="N127">
            <v>2121.6603</v>
          </cell>
        </row>
        <row r="132">
          <cell r="I132">
            <v>23.2</v>
          </cell>
          <cell r="N132">
            <v>133.05201</v>
          </cell>
        </row>
        <row r="133">
          <cell r="I133">
            <v>117.812</v>
          </cell>
          <cell r="N133">
            <v>773.43579999999997</v>
          </cell>
        </row>
        <row r="135">
          <cell r="I135">
            <v>7.7690000000000001</v>
          </cell>
          <cell r="N135">
            <v>44.555219999999998</v>
          </cell>
        </row>
        <row r="136">
          <cell r="I136">
            <v>99.516000000000005</v>
          </cell>
          <cell r="N136">
            <v>653.32256000000007</v>
          </cell>
        </row>
        <row r="137">
          <cell r="I137">
            <v>59.099999999999994</v>
          </cell>
          <cell r="N137">
            <v>338.93852000000004</v>
          </cell>
        </row>
        <row r="138">
          <cell r="I138">
            <v>0</v>
          </cell>
          <cell r="N138">
            <v>0</v>
          </cell>
        </row>
        <row r="140">
          <cell r="I140">
            <v>16.649000000000001</v>
          </cell>
          <cell r="N140">
            <v>126.53240000000001</v>
          </cell>
        </row>
        <row r="141">
          <cell r="I141">
            <v>21.222000000000001</v>
          </cell>
          <cell r="N141">
            <v>184.63140000000001</v>
          </cell>
        </row>
        <row r="145">
          <cell r="I145">
            <v>414.21200000000005</v>
          </cell>
          <cell r="N145">
            <v>3426.7758899999999</v>
          </cell>
        </row>
        <row r="146">
          <cell r="I146">
            <v>438.17399999999998</v>
          </cell>
          <cell r="N146">
            <v>4121.0264900000002</v>
          </cell>
        </row>
        <row r="147">
          <cell r="I147">
            <v>29.092000000000002</v>
          </cell>
          <cell r="N147">
            <v>240.67812000000001</v>
          </cell>
        </row>
        <row r="148">
          <cell r="I148">
            <v>52.325000000000003</v>
          </cell>
          <cell r="N148">
            <v>492.11664000000002</v>
          </cell>
        </row>
        <row r="152">
          <cell r="I152">
            <v>684.55200000000002</v>
          </cell>
          <cell r="N152">
            <v>5202.5952000000007</v>
          </cell>
        </row>
        <row r="153">
          <cell r="I153">
            <v>624.16300000000001</v>
          </cell>
          <cell r="N153">
            <v>5430.2181</v>
          </cell>
        </row>
        <row r="155">
          <cell r="I155">
            <v>205.36700000000002</v>
          </cell>
          <cell r="N155">
            <v>1560.7892000000002</v>
          </cell>
        </row>
        <row r="156">
          <cell r="I156">
            <v>167.35400000000001</v>
          </cell>
          <cell r="N156">
            <v>1455.9797999999998</v>
          </cell>
        </row>
        <row r="158">
          <cell r="I158">
            <v>111.11799999999999</v>
          </cell>
          <cell r="N158">
            <v>844.49680000000001</v>
          </cell>
        </row>
        <row r="159">
          <cell r="I159">
            <v>106.575</v>
          </cell>
          <cell r="N159">
            <v>927.20249999999999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76"/>
  <sheetViews>
    <sheetView tabSelected="1" workbookViewId="0">
      <pane xSplit="2" ySplit="5" topLeftCell="C6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outlineLevelCol="1" x14ac:dyDescent="0.25"/>
  <cols>
    <col min="1" max="1" width="4.28515625" customWidth="1"/>
    <col min="2" max="2" width="35.42578125" customWidth="1"/>
    <col min="3" max="3" width="10.140625" customWidth="1" outlineLevel="1"/>
    <col min="4" max="5" width="10.85546875" customWidth="1" outlineLevel="1"/>
    <col min="6" max="6" width="8.5703125" customWidth="1"/>
    <col min="7" max="7" width="12.7109375" customWidth="1"/>
    <col min="8" max="8" width="12.28515625" customWidth="1"/>
    <col min="9" max="9" width="8.7109375" customWidth="1"/>
    <col min="10" max="10" width="11.42578125" customWidth="1"/>
    <col min="11" max="11" width="13.5703125" customWidth="1"/>
  </cols>
  <sheetData>
    <row r="1" spans="1:11" ht="27" customHeight="1" x14ac:dyDescent="0.25">
      <c r="B1" s="9" t="s">
        <v>24</v>
      </c>
    </row>
    <row r="2" spans="1:11" ht="17.25" customHeight="1" thickBot="1" x14ac:dyDescent="0.3">
      <c r="K2" s="1" t="s">
        <v>23</v>
      </c>
    </row>
    <row r="3" spans="1:11" s="3" customFormat="1" ht="43.5" customHeight="1" x14ac:dyDescent="0.25">
      <c r="A3" s="22" t="s">
        <v>14</v>
      </c>
      <c r="B3" s="23" t="s">
        <v>25</v>
      </c>
      <c r="C3" s="10" t="s">
        <v>13</v>
      </c>
      <c r="D3" s="11" t="s">
        <v>1</v>
      </c>
      <c r="E3" s="12" t="s">
        <v>0</v>
      </c>
      <c r="F3" s="10" t="s">
        <v>13</v>
      </c>
      <c r="G3" s="11" t="s">
        <v>1</v>
      </c>
      <c r="H3" s="12" t="s">
        <v>0</v>
      </c>
      <c r="I3" s="10" t="s">
        <v>13</v>
      </c>
      <c r="J3" s="11" t="s">
        <v>22</v>
      </c>
      <c r="K3" s="12" t="s">
        <v>0</v>
      </c>
    </row>
    <row r="4" spans="1:11" s="3" customFormat="1" ht="9.75" customHeight="1" x14ac:dyDescent="0.25">
      <c r="A4" s="24"/>
      <c r="B4" s="25"/>
      <c r="C4" s="13"/>
      <c r="D4" s="6"/>
      <c r="E4" s="14"/>
      <c r="F4" s="13"/>
      <c r="G4" s="6"/>
      <c r="H4" s="14"/>
      <c r="I4" s="13"/>
      <c r="J4" s="6"/>
      <c r="K4" s="14"/>
    </row>
    <row r="5" spans="1:11" s="3" customFormat="1" ht="12.75" customHeight="1" x14ac:dyDescent="0.25">
      <c r="A5" s="24"/>
      <c r="B5" s="25"/>
      <c r="C5" s="15" t="s">
        <v>15</v>
      </c>
      <c r="D5" s="7"/>
      <c r="E5" s="16"/>
      <c r="F5" s="15" t="s">
        <v>16</v>
      </c>
      <c r="G5" s="7"/>
      <c r="H5" s="16"/>
      <c r="I5" s="15">
        <v>2021</v>
      </c>
      <c r="J5" s="7"/>
      <c r="K5" s="16"/>
    </row>
    <row r="6" spans="1:11" s="3" customFormat="1" x14ac:dyDescent="0.25">
      <c r="A6" s="30">
        <v>1</v>
      </c>
      <c r="B6" s="31" t="s">
        <v>2</v>
      </c>
      <c r="C6" s="32">
        <f>C7+C8+C9+C10</f>
        <v>10.192083</v>
      </c>
      <c r="D6" s="33">
        <f>E6/C6</f>
        <v>7.9179999962716154</v>
      </c>
      <c r="E6" s="34">
        <f>E7+E8+E9+E10</f>
        <v>80.700913155999999</v>
      </c>
      <c r="F6" s="32">
        <f>F7+F8+F9+F10</f>
        <v>10.655330000000001</v>
      </c>
      <c r="G6" s="33">
        <f>H6/F6</f>
        <v>9.0450000150159582</v>
      </c>
      <c r="H6" s="34">
        <f>H7+H8+H9+H10</f>
        <v>96.377460009999993</v>
      </c>
      <c r="I6" s="32">
        <f>I7+I8+I9+I10</f>
        <v>20.847413</v>
      </c>
      <c r="J6" s="33">
        <f>K6/I6</f>
        <v>8.4940214484166461</v>
      </c>
      <c r="K6" s="34">
        <f>K7+K8+K9+K10</f>
        <v>177.07837316600001</v>
      </c>
    </row>
    <row r="7" spans="1:11" s="3" customFormat="1" x14ac:dyDescent="0.25">
      <c r="A7" s="26"/>
      <c r="B7" s="27" t="s">
        <v>17</v>
      </c>
      <c r="C7" s="17">
        <f>'[1]факт и план ЦЭУ+ОЭУ_12 мес.'!$I$102/1000</f>
        <v>8.0351540000000004</v>
      </c>
      <c r="D7" s="8">
        <f t="shared" ref="D7:D60" si="0">E7/C7</f>
        <v>7.9179999972620303</v>
      </c>
      <c r="E7" s="18">
        <f>'[1]факт и план ЦЭУ+ОЭУ_12 мес.'!$N$102/1000</f>
        <v>63.622349349999993</v>
      </c>
      <c r="F7" s="17">
        <f>'[1]факт и план ЦЭУ+ОЭУ_12 мес.'!$I$103/1000</f>
        <v>8.3471460000000004</v>
      </c>
      <c r="G7" s="8">
        <f t="shared" ref="G7:G60" si="1">H7/F7</f>
        <v>9.0450000083861006</v>
      </c>
      <c r="H7" s="18">
        <f>'[1]факт и план ЦЭУ+ОЭУ_12 мес.'!$N$103/1000</f>
        <v>75.499935640000004</v>
      </c>
      <c r="I7" s="17">
        <f t="shared" ref="I7:I10" si="2">C7+F7</f>
        <v>16.382300000000001</v>
      </c>
      <c r="J7" s="8">
        <f t="shared" ref="J7:J60" si="3">K7/I7</f>
        <v>8.4922315541773745</v>
      </c>
      <c r="K7" s="18">
        <f t="shared" ref="K7:K10" si="4">E7+H7</f>
        <v>139.12228499</v>
      </c>
    </row>
    <row r="8" spans="1:11" s="3" customFormat="1" x14ac:dyDescent="0.25">
      <c r="A8" s="26"/>
      <c r="B8" s="27" t="s">
        <v>18</v>
      </c>
      <c r="C8" s="17">
        <f>'[1]факт и план ЦЭУ+ОЭУ_12 мес.'!$I$104/1000</f>
        <v>0.389401</v>
      </c>
      <c r="D8" s="8">
        <f t="shared" si="0"/>
        <v>7.9180000051360926</v>
      </c>
      <c r="E8" s="18">
        <f>'[1]факт и план ЦЭУ+ОЭУ_12 мес.'!$N$104/1000</f>
        <v>3.0832771199999995</v>
      </c>
      <c r="F8" s="17">
        <f>'[1]факт и план ЦЭУ+ОЭУ_12 мес.'!$I$105/1000</f>
        <v>0.23050399999999996</v>
      </c>
      <c r="G8" s="8">
        <f t="shared" si="1"/>
        <v>9.0450001301495853</v>
      </c>
      <c r="H8" s="18">
        <f>'[1]факт и план ЦЭУ+ОЭУ_12 мес.'!$N$105/1000</f>
        <v>2.0849087099999997</v>
      </c>
      <c r="I8" s="17">
        <f t="shared" si="2"/>
        <v>0.61990499999999993</v>
      </c>
      <c r="J8" s="8">
        <f t="shared" si="3"/>
        <v>8.337061049676965</v>
      </c>
      <c r="K8" s="18">
        <f t="shared" si="4"/>
        <v>5.1681858299999988</v>
      </c>
    </row>
    <row r="9" spans="1:11" s="3" customFormat="1" x14ac:dyDescent="0.25">
      <c r="A9" s="26"/>
      <c r="B9" s="27" t="s">
        <v>19</v>
      </c>
      <c r="C9" s="17">
        <f>'[1]факт и план ЦЭУ+ОЭУ_12 мес.'!$I$106/1000</f>
        <v>1.7462949999999999</v>
      </c>
      <c r="D9" s="8">
        <f t="shared" si="0"/>
        <v>7.9179999942735915</v>
      </c>
      <c r="E9" s="18">
        <f>'[1]факт и план ЦЭУ+ОЭУ_12 мес.'!$N$106/1000</f>
        <v>13.827163800000001</v>
      </c>
      <c r="F9" s="17">
        <f>'[1]факт и план ЦЭУ+ОЭУ_12 мес.'!$I$107/1000</f>
        <v>2.0577310000000004</v>
      </c>
      <c r="G9" s="8">
        <f t="shared" si="1"/>
        <v>9.0450000121493019</v>
      </c>
      <c r="H9" s="18">
        <f>'[1]факт и план ЦЭУ+ОЭУ_12 мес.'!$N$107/1000</f>
        <v>18.61217692</v>
      </c>
      <c r="I9" s="17">
        <f t="shared" si="2"/>
        <v>3.8040260000000004</v>
      </c>
      <c r="J9" s="8">
        <f t="shared" si="3"/>
        <v>8.527633806919301</v>
      </c>
      <c r="K9" s="18">
        <f t="shared" si="4"/>
        <v>32.439340720000004</v>
      </c>
    </row>
    <row r="10" spans="1:11" s="3" customFormat="1" x14ac:dyDescent="0.25">
      <c r="A10" s="26"/>
      <c r="B10" s="27" t="s">
        <v>20</v>
      </c>
      <c r="C10" s="17">
        <f>'[1]факт и план ЦЭУ+ОЭУ_12 мес.'!$I$108/1000</f>
        <v>2.1233000000000002E-2</v>
      </c>
      <c r="D10" s="8">
        <f t="shared" si="0"/>
        <v>7.9179996232279937</v>
      </c>
      <c r="E10" s="18">
        <f>'[1]факт и план ЦЭУ+ОЭУ_12 мес.'!$N$108/1000</f>
        <v>0.168122886</v>
      </c>
      <c r="F10" s="17">
        <f>'[1]факт и план ЦЭУ+ОЭУ_12 мес.'!$I$109/1000</f>
        <v>1.9948999999999998E-2</v>
      </c>
      <c r="G10" s="8">
        <f t="shared" si="1"/>
        <v>9.0450017544739083</v>
      </c>
      <c r="H10" s="18">
        <f>'[1]факт и план ЦЭУ+ОЭУ_12 мес.'!$N$109/1000</f>
        <v>0.18043873999999999</v>
      </c>
      <c r="I10" s="17">
        <f t="shared" si="2"/>
        <v>4.1181999999999996E-2</v>
      </c>
      <c r="J10" s="8">
        <f t="shared" si="3"/>
        <v>8.463931474916226</v>
      </c>
      <c r="K10" s="18">
        <f t="shared" si="4"/>
        <v>0.34856162599999996</v>
      </c>
    </row>
    <row r="11" spans="1:11" s="3" customFormat="1" x14ac:dyDescent="0.25">
      <c r="A11" s="30">
        <f>A6+1</f>
        <v>2</v>
      </c>
      <c r="B11" s="31" t="s">
        <v>3</v>
      </c>
      <c r="C11" s="32">
        <f>C12+C13+C14+C15</f>
        <v>0.104406</v>
      </c>
      <c r="D11" s="33">
        <f t="shared" si="0"/>
        <v>5.7350001915598723</v>
      </c>
      <c r="E11" s="34">
        <f>E12+E13+E14+E15</f>
        <v>0.59876843000000002</v>
      </c>
      <c r="F11" s="32">
        <f t="shared" ref="F11:K11" si="5">F12+F13+F14+F15</f>
        <v>0.10832799999999999</v>
      </c>
      <c r="G11" s="33">
        <f t="shared" si="1"/>
        <v>6.5650003692489474</v>
      </c>
      <c r="H11" s="34">
        <f t="shared" si="5"/>
        <v>0.71117335999999998</v>
      </c>
      <c r="I11" s="32">
        <f t="shared" si="5"/>
        <v>0.21273399999999998</v>
      </c>
      <c r="J11" s="33">
        <f t="shared" si="3"/>
        <v>6.1576512922240925</v>
      </c>
      <c r="K11" s="34">
        <f t="shared" si="5"/>
        <v>1.3099417899999999</v>
      </c>
    </row>
    <row r="12" spans="1:11" s="3" customFormat="1" x14ac:dyDescent="0.25">
      <c r="A12" s="26"/>
      <c r="B12" s="27" t="s">
        <v>17</v>
      </c>
      <c r="C12" s="17">
        <f>'[1]факт и план ЦЭУ+ОЭУ_12 мес.'!$I$116/1000</f>
        <v>8.5903999999999994E-2</v>
      </c>
      <c r="D12" s="8">
        <f t="shared" si="0"/>
        <v>5.7350001164090152</v>
      </c>
      <c r="E12" s="18">
        <f>'[1]факт и план ЦЭУ+ОЭУ_12 мес.'!$N$116/1000</f>
        <v>0.49265945</v>
      </c>
      <c r="F12" s="17">
        <f>'[1]факт и план ЦЭУ+ОЭУ_12 мес.'!$I$117/1000</f>
        <v>9.3393999999999991E-2</v>
      </c>
      <c r="G12" s="8">
        <f t="shared" si="1"/>
        <v>6.5650002141465187</v>
      </c>
      <c r="H12" s="18">
        <f>'[1]факт и план ЦЭУ+ОЭУ_12 мес.'!$N$117/1000</f>
        <v>0.61313162999999993</v>
      </c>
      <c r="I12" s="17">
        <f>C12+F12</f>
        <v>0.17929799999999999</v>
      </c>
      <c r="J12" s="8">
        <f t="shared" si="3"/>
        <v>6.1673363896975983</v>
      </c>
      <c r="K12" s="18">
        <f>E12+H12</f>
        <v>1.1057910799999999</v>
      </c>
    </row>
    <row r="13" spans="1:11" s="3" customFormat="1" hidden="1" x14ac:dyDescent="0.25">
      <c r="A13" s="26"/>
      <c r="B13" s="27" t="s">
        <v>18</v>
      </c>
      <c r="C13" s="17"/>
      <c r="D13" s="8" t="e">
        <f t="shared" si="0"/>
        <v>#DIV/0!</v>
      </c>
      <c r="E13" s="18"/>
      <c r="F13" s="17"/>
      <c r="G13" s="8" t="e">
        <f t="shared" si="1"/>
        <v>#DIV/0!</v>
      </c>
      <c r="H13" s="18"/>
      <c r="I13" s="17">
        <f t="shared" ref="I13:I15" si="6">C13+F13</f>
        <v>0</v>
      </c>
      <c r="J13" s="8" t="e">
        <f t="shared" si="3"/>
        <v>#DIV/0!</v>
      </c>
      <c r="K13" s="18">
        <f t="shared" ref="K13:K15" si="7">E13+H13</f>
        <v>0</v>
      </c>
    </row>
    <row r="14" spans="1:11" s="3" customFormat="1" x14ac:dyDescent="0.25">
      <c r="A14" s="26"/>
      <c r="B14" s="27" t="s">
        <v>19</v>
      </c>
      <c r="C14" s="17">
        <f>'[1]факт и план ЦЭУ+ОЭУ_12 мес.'!$I$118/1000</f>
        <v>1.8502000000000001E-2</v>
      </c>
      <c r="D14" s="8">
        <f t="shared" si="0"/>
        <v>5.7350005404821101</v>
      </c>
      <c r="E14" s="18">
        <f>'[1]факт и план ЦЭУ+ОЭУ_12 мес.'!$N$118/1000</f>
        <v>0.10610898000000001</v>
      </c>
      <c r="F14" s="17">
        <f>'[1]факт и план ЦЭУ+ОЭУ_12 мес.'!$I$119/1000</f>
        <v>1.4934000000000001E-2</v>
      </c>
      <c r="G14" s="8">
        <f t="shared" si="1"/>
        <v>6.565001339225927</v>
      </c>
      <c r="H14" s="18">
        <f>'[1]факт и план ЦЭУ+ОЭУ_12 мес.'!$N$119/1000</f>
        <v>9.8041730000000007E-2</v>
      </c>
      <c r="I14" s="17">
        <f t="shared" si="6"/>
        <v>3.3436E-2</v>
      </c>
      <c r="J14" s="8">
        <f t="shared" si="3"/>
        <v>6.1057156956573753</v>
      </c>
      <c r="K14" s="18">
        <f t="shared" si="7"/>
        <v>0.20415071000000001</v>
      </c>
    </row>
    <row r="15" spans="1:11" s="3" customFormat="1" hidden="1" x14ac:dyDescent="0.25">
      <c r="A15" s="26"/>
      <c r="B15" s="27" t="s">
        <v>20</v>
      </c>
      <c r="C15" s="17"/>
      <c r="D15" s="8" t="e">
        <f t="shared" si="0"/>
        <v>#DIV/0!</v>
      </c>
      <c r="E15" s="18"/>
      <c r="F15" s="17"/>
      <c r="G15" s="8" t="e">
        <f t="shared" si="1"/>
        <v>#DIV/0!</v>
      </c>
      <c r="H15" s="18"/>
      <c r="I15" s="17">
        <f t="shared" si="6"/>
        <v>0</v>
      </c>
      <c r="J15" s="8" t="e">
        <f t="shared" si="3"/>
        <v>#DIV/0!</v>
      </c>
      <c r="K15" s="18">
        <f t="shared" si="7"/>
        <v>0</v>
      </c>
    </row>
    <row r="16" spans="1:11" s="3" customFormat="1" x14ac:dyDescent="0.25">
      <c r="A16" s="30">
        <f>A11+1</f>
        <v>3</v>
      </c>
      <c r="B16" s="31" t="s">
        <v>4</v>
      </c>
      <c r="C16" s="32">
        <f>C17+C18+C19+C20</f>
        <v>0.18298499999999998</v>
      </c>
      <c r="D16" s="33">
        <f t="shared" si="0"/>
        <v>7.6</v>
      </c>
      <c r="E16" s="34">
        <f>E17+E18+E19+E20</f>
        <v>1.3906859999999999</v>
      </c>
      <c r="F16" s="32">
        <f t="shared" ref="F16:K16" si="8">F17+F18+F19+F20</f>
        <v>0.16642500000000002</v>
      </c>
      <c r="G16" s="33">
        <f t="shared" si="1"/>
        <v>8.6999999999999993</v>
      </c>
      <c r="H16" s="34">
        <f t="shared" si="8"/>
        <v>1.4478975000000001</v>
      </c>
      <c r="I16" s="32">
        <f t="shared" si="8"/>
        <v>0.34941</v>
      </c>
      <c r="J16" s="33">
        <f t="shared" si="3"/>
        <v>8.1239332016828367</v>
      </c>
      <c r="K16" s="34">
        <f t="shared" si="8"/>
        <v>2.8385834999999999</v>
      </c>
    </row>
    <row r="17" spans="1:11" s="3" customFormat="1" hidden="1" x14ac:dyDescent="0.25">
      <c r="A17" s="26"/>
      <c r="B17" s="27" t="s">
        <v>17</v>
      </c>
      <c r="C17" s="17"/>
      <c r="D17" s="8" t="e">
        <f t="shared" si="0"/>
        <v>#DIV/0!</v>
      </c>
      <c r="E17" s="18"/>
      <c r="F17" s="17"/>
      <c r="G17" s="8" t="e">
        <f t="shared" si="1"/>
        <v>#DIV/0!</v>
      </c>
      <c r="H17" s="18"/>
      <c r="I17" s="17">
        <f>C17+F17</f>
        <v>0</v>
      </c>
      <c r="J17" s="8" t="e">
        <f t="shared" si="3"/>
        <v>#DIV/0!</v>
      </c>
      <c r="K17" s="18">
        <f>E17+H17</f>
        <v>0</v>
      </c>
    </row>
    <row r="18" spans="1:11" s="3" customFormat="1" hidden="1" x14ac:dyDescent="0.25">
      <c r="A18" s="26"/>
      <c r="B18" s="27" t="s">
        <v>18</v>
      </c>
      <c r="C18" s="17"/>
      <c r="D18" s="8" t="e">
        <f t="shared" si="0"/>
        <v>#DIV/0!</v>
      </c>
      <c r="E18" s="18"/>
      <c r="F18" s="17"/>
      <c r="G18" s="8" t="e">
        <f t="shared" si="1"/>
        <v>#DIV/0!</v>
      </c>
      <c r="H18" s="18"/>
      <c r="I18" s="17">
        <f t="shared" ref="I18:I20" si="9">C18+F18</f>
        <v>0</v>
      </c>
      <c r="J18" s="8" t="e">
        <f t="shared" si="3"/>
        <v>#DIV/0!</v>
      </c>
      <c r="K18" s="18">
        <f t="shared" ref="K18:K20" si="10">E18+H18</f>
        <v>0</v>
      </c>
    </row>
    <row r="19" spans="1:11" s="3" customFormat="1" x14ac:dyDescent="0.25">
      <c r="A19" s="26"/>
      <c r="B19" s="27" t="s">
        <v>19</v>
      </c>
      <c r="C19" s="17">
        <f>'[1]факт и план ЦЭУ+ОЭУ_12 мес.'!$I$121/1000</f>
        <v>0.18298499999999998</v>
      </c>
      <c r="D19" s="8">
        <f t="shared" si="0"/>
        <v>7.6</v>
      </c>
      <c r="E19" s="18">
        <f>'[1]факт и план ЦЭУ+ОЭУ_12 мес.'!$N$121/1000</f>
        <v>1.3906859999999999</v>
      </c>
      <c r="F19" s="17">
        <f>'[1]факт и план ЦЭУ+ОЭУ_12 мес.'!$I$122/1000</f>
        <v>0.16642500000000002</v>
      </c>
      <c r="G19" s="8">
        <f t="shared" si="1"/>
        <v>8.6999999999999993</v>
      </c>
      <c r="H19" s="18">
        <f>'[1]факт и план ЦЭУ+ОЭУ_12 мес.'!$N$122/1000</f>
        <v>1.4478975000000001</v>
      </c>
      <c r="I19" s="17">
        <f t="shared" si="9"/>
        <v>0.34941</v>
      </c>
      <c r="J19" s="8">
        <f t="shared" si="3"/>
        <v>8.1239332016828367</v>
      </c>
      <c r="K19" s="18">
        <f t="shared" si="10"/>
        <v>2.8385834999999999</v>
      </c>
    </row>
    <row r="20" spans="1:11" s="3" customFormat="1" hidden="1" x14ac:dyDescent="0.25">
      <c r="A20" s="26"/>
      <c r="B20" s="27" t="s">
        <v>20</v>
      </c>
      <c r="C20" s="17"/>
      <c r="D20" s="8" t="e">
        <f t="shared" si="0"/>
        <v>#DIV/0!</v>
      </c>
      <c r="E20" s="18"/>
      <c r="F20" s="17"/>
      <c r="G20" s="8" t="e">
        <f t="shared" si="1"/>
        <v>#DIV/0!</v>
      </c>
      <c r="H20" s="18"/>
      <c r="I20" s="17">
        <f t="shared" si="9"/>
        <v>0</v>
      </c>
      <c r="J20" s="8" t="e">
        <f t="shared" si="3"/>
        <v>#DIV/0!</v>
      </c>
      <c r="K20" s="18">
        <f t="shared" si="10"/>
        <v>0</v>
      </c>
    </row>
    <row r="21" spans="1:11" s="3" customFormat="1" x14ac:dyDescent="0.25">
      <c r="A21" s="30">
        <f>A16+1</f>
        <v>4</v>
      </c>
      <c r="B21" s="31" t="s">
        <v>5</v>
      </c>
      <c r="C21" s="32">
        <f>C22+C23+C24+C25</f>
        <v>0.36741199999999996</v>
      </c>
      <c r="D21" s="33">
        <f t="shared" si="0"/>
        <v>7.6</v>
      </c>
      <c r="E21" s="34">
        <f>E22+E23+E24+E25</f>
        <v>2.7923311999999996</v>
      </c>
      <c r="F21" s="32">
        <f t="shared" ref="F21:K21" si="11">F22+F23+F24+F25</f>
        <v>0.24386900000000003</v>
      </c>
      <c r="G21" s="33">
        <f t="shared" si="1"/>
        <v>8.6999999999999975</v>
      </c>
      <c r="H21" s="34">
        <f t="shared" si="11"/>
        <v>2.1216602999999998</v>
      </c>
      <c r="I21" s="32">
        <f t="shared" si="11"/>
        <v>0.61128099999999996</v>
      </c>
      <c r="J21" s="33">
        <f t="shared" si="3"/>
        <v>8.0388422018678813</v>
      </c>
      <c r="K21" s="34">
        <f t="shared" si="11"/>
        <v>4.9139914999999998</v>
      </c>
    </row>
    <row r="22" spans="1:11" s="3" customFormat="1" hidden="1" x14ac:dyDescent="0.25">
      <c r="A22" s="26"/>
      <c r="B22" s="27" t="s">
        <v>17</v>
      </c>
      <c r="C22" s="17"/>
      <c r="D22" s="8" t="e">
        <f t="shared" si="0"/>
        <v>#DIV/0!</v>
      </c>
      <c r="E22" s="18"/>
      <c r="F22" s="17"/>
      <c r="G22" s="8" t="e">
        <f t="shared" si="1"/>
        <v>#DIV/0!</v>
      </c>
      <c r="H22" s="18"/>
      <c r="I22" s="17">
        <f>C22+F22</f>
        <v>0</v>
      </c>
      <c r="J22" s="8" t="e">
        <f t="shared" si="3"/>
        <v>#DIV/0!</v>
      </c>
      <c r="K22" s="18">
        <f>E22+H22</f>
        <v>0</v>
      </c>
    </row>
    <row r="23" spans="1:11" s="3" customFormat="1" hidden="1" x14ac:dyDescent="0.25">
      <c r="A23" s="26"/>
      <c r="B23" s="27" t="s">
        <v>18</v>
      </c>
      <c r="C23" s="17"/>
      <c r="D23" s="8" t="e">
        <f t="shared" si="0"/>
        <v>#DIV/0!</v>
      </c>
      <c r="E23" s="18"/>
      <c r="F23" s="17"/>
      <c r="G23" s="8" t="e">
        <f t="shared" si="1"/>
        <v>#DIV/0!</v>
      </c>
      <c r="H23" s="18"/>
      <c r="I23" s="17">
        <f t="shared" ref="I23:I25" si="12">C23+F23</f>
        <v>0</v>
      </c>
      <c r="J23" s="8" t="e">
        <f t="shared" si="3"/>
        <v>#DIV/0!</v>
      </c>
      <c r="K23" s="18">
        <f t="shared" ref="K23:K25" si="13">E23+H23</f>
        <v>0</v>
      </c>
    </row>
    <row r="24" spans="1:11" s="3" customFormat="1" x14ac:dyDescent="0.25">
      <c r="A24" s="26"/>
      <c r="B24" s="27" t="s">
        <v>19</v>
      </c>
      <c r="C24" s="17">
        <f>'[1]факт и план ЦЭУ+ОЭУ_12 мес.'!$I$126/1000</f>
        <v>0.36741199999999996</v>
      </c>
      <c r="D24" s="8">
        <f t="shared" si="0"/>
        <v>7.6</v>
      </c>
      <c r="E24" s="18">
        <f>'[1]факт и план ЦЭУ+ОЭУ_12 мес.'!$N$126/1000</f>
        <v>2.7923311999999996</v>
      </c>
      <c r="F24" s="17">
        <f>'[1]факт и план ЦЭУ+ОЭУ_12 мес.'!$I$127/1000</f>
        <v>0.24386900000000003</v>
      </c>
      <c r="G24" s="8">
        <f t="shared" si="1"/>
        <v>8.6999999999999975</v>
      </c>
      <c r="H24" s="18">
        <f>'[1]факт и план ЦЭУ+ОЭУ_12 мес.'!$N$127/1000</f>
        <v>2.1216602999999998</v>
      </c>
      <c r="I24" s="17">
        <f t="shared" si="12"/>
        <v>0.61128099999999996</v>
      </c>
      <c r="J24" s="8">
        <f t="shared" si="3"/>
        <v>8.0388422018678813</v>
      </c>
      <c r="K24" s="18">
        <f t="shared" si="13"/>
        <v>4.9139914999999998</v>
      </c>
    </row>
    <row r="25" spans="1:11" s="3" customFormat="1" hidden="1" x14ac:dyDescent="0.25">
      <c r="A25" s="26"/>
      <c r="B25" s="27" t="s">
        <v>20</v>
      </c>
      <c r="C25" s="17"/>
      <c r="D25" s="8" t="e">
        <f t="shared" si="0"/>
        <v>#DIV/0!</v>
      </c>
      <c r="E25" s="18"/>
      <c r="F25" s="17"/>
      <c r="G25" s="8" t="e">
        <f t="shared" si="1"/>
        <v>#DIV/0!</v>
      </c>
      <c r="H25" s="18"/>
      <c r="I25" s="17">
        <f t="shared" si="12"/>
        <v>0</v>
      </c>
      <c r="J25" s="8" t="e">
        <f t="shared" si="3"/>
        <v>#DIV/0!</v>
      </c>
      <c r="K25" s="18">
        <f t="shared" si="13"/>
        <v>0</v>
      </c>
    </row>
    <row r="26" spans="1:11" s="3" customFormat="1" x14ac:dyDescent="0.25">
      <c r="A26" s="30">
        <f>A21+1</f>
        <v>5</v>
      </c>
      <c r="B26" s="31" t="s">
        <v>6</v>
      </c>
      <c r="C26" s="32">
        <f>C27+C28+C29+C30</f>
        <v>2.3199999999999998E-2</v>
      </c>
      <c r="D26" s="33">
        <f t="shared" si="0"/>
        <v>5.7350004310344831</v>
      </c>
      <c r="E26" s="34">
        <f>E27+E28+E29+E30</f>
        <v>0.13305201</v>
      </c>
      <c r="F26" s="32">
        <f t="shared" ref="F26:K26" si="14">F27+F28+F29+F30</f>
        <v>0.117812</v>
      </c>
      <c r="G26" s="33">
        <f t="shared" si="1"/>
        <v>6.5650001697619933</v>
      </c>
      <c r="H26" s="34">
        <f t="shared" si="14"/>
        <v>0.77343580000000001</v>
      </c>
      <c r="I26" s="32">
        <f t="shared" si="14"/>
        <v>0.141012</v>
      </c>
      <c r="J26" s="33">
        <f t="shared" si="3"/>
        <v>6.4284444586276344</v>
      </c>
      <c r="K26" s="34">
        <f t="shared" si="14"/>
        <v>0.90648781</v>
      </c>
    </row>
    <row r="27" spans="1:11" s="3" customFormat="1" hidden="1" x14ac:dyDescent="0.25">
      <c r="A27" s="26"/>
      <c r="B27" s="27" t="s">
        <v>17</v>
      </c>
      <c r="C27" s="17"/>
      <c r="D27" s="8" t="e">
        <f t="shared" si="0"/>
        <v>#DIV/0!</v>
      </c>
      <c r="E27" s="18"/>
      <c r="F27" s="17"/>
      <c r="G27" s="8" t="e">
        <f t="shared" si="1"/>
        <v>#DIV/0!</v>
      </c>
      <c r="H27" s="18"/>
      <c r="I27" s="17">
        <f>C27+F27</f>
        <v>0</v>
      </c>
      <c r="J27" s="8" t="e">
        <f t="shared" si="3"/>
        <v>#DIV/0!</v>
      </c>
      <c r="K27" s="18">
        <f>E27+H27</f>
        <v>0</v>
      </c>
    </row>
    <row r="28" spans="1:11" s="3" customFormat="1" hidden="1" x14ac:dyDescent="0.25">
      <c r="A28" s="26"/>
      <c r="B28" s="27" t="s">
        <v>18</v>
      </c>
      <c r="C28" s="17"/>
      <c r="D28" s="8" t="e">
        <f t="shared" si="0"/>
        <v>#DIV/0!</v>
      </c>
      <c r="E28" s="18"/>
      <c r="F28" s="17"/>
      <c r="G28" s="8" t="e">
        <f t="shared" si="1"/>
        <v>#DIV/0!</v>
      </c>
      <c r="H28" s="18"/>
      <c r="I28" s="17">
        <f t="shared" ref="I28:I30" si="15">C28+F28</f>
        <v>0</v>
      </c>
      <c r="J28" s="8" t="e">
        <f t="shared" si="3"/>
        <v>#DIV/0!</v>
      </c>
      <c r="K28" s="18">
        <f t="shared" ref="K28:K30" si="16">E28+H28</f>
        <v>0</v>
      </c>
    </row>
    <row r="29" spans="1:11" s="3" customFormat="1" x14ac:dyDescent="0.25">
      <c r="A29" s="26"/>
      <c r="B29" s="27" t="s">
        <v>19</v>
      </c>
      <c r="C29" s="17">
        <f>'[1]факт и план ЦЭУ+ОЭУ_12 мес.'!$I$132/1000</f>
        <v>2.3199999999999998E-2</v>
      </c>
      <c r="D29" s="8">
        <f t="shared" si="0"/>
        <v>5.7350004310344831</v>
      </c>
      <c r="E29" s="18">
        <f>'[1]факт и план ЦЭУ+ОЭУ_12 мес.'!$N$132/1000</f>
        <v>0.13305201</v>
      </c>
      <c r="F29" s="17">
        <f>'[1]факт и план ЦЭУ+ОЭУ_12 мес.'!$I$133/1000</f>
        <v>0.117812</v>
      </c>
      <c r="G29" s="8">
        <f t="shared" si="1"/>
        <v>6.5650001697619933</v>
      </c>
      <c r="H29" s="18">
        <f>'[1]факт и план ЦЭУ+ОЭУ_12 мес.'!$N$133/1000</f>
        <v>0.77343580000000001</v>
      </c>
      <c r="I29" s="17">
        <f t="shared" si="15"/>
        <v>0.141012</v>
      </c>
      <c r="J29" s="8">
        <f t="shared" si="3"/>
        <v>6.4284444586276344</v>
      </c>
      <c r="K29" s="18">
        <f t="shared" si="16"/>
        <v>0.90648781</v>
      </c>
    </row>
    <row r="30" spans="1:11" s="3" customFormat="1" hidden="1" x14ac:dyDescent="0.25">
      <c r="A30" s="26"/>
      <c r="B30" s="27" t="s">
        <v>20</v>
      </c>
      <c r="C30" s="17"/>
      <c r="D30" s="8" t="e">
        <f t="shared" si="0"/>
        <v>#DIV/0!</v>
      </c>
      <c r="E30" s="18"/>
      <c r="F30" s="17"/>
      <c r="G30" s="8" t="e">
        <f t="shared" si="1"/>
        <v>#DIV/0!</v>
      </c>
      <c r="H30" s="18"/>
      <c r="I30" s="17">
        <f t="shared" si="15"/>
        <v>0</v>
      </c>
      <c r="J30" s="8" t="e">
        <f t="shared" si="3"/>
        <v>#DIV/0!</v>
      </c>
      <c r="K30" s="18">
        <f t="shared" si="16"/>
        <v>0</v>
      </c>
    </row>
    <row r="31" spans="1:11" s="3" customFormat="1" x14ac:dyDescent="0.25">
      <c r="A31" s="30">
        <f>A26+1</f>
        <v>6</v>
      </c>
      <c r="B31" s="31" t="s">
        <v>7</v>
      </c>
      <c r="C31" s="32">
        <f>C32+C33+C34+C35</f>
        <v>6.6868999999999998E-2</v>
      </c>
      <c r="D31" s="33">
        <f t="shared" si="0"/>
        <v>5.7350003738653195</v>
      </c>
      <c r="E31" s="34">
        <f>E32+E33+E34+E35</f>
        <v>0.38349374000000003</v>
      </c>
      <c r="F31" s="32">
        <f t="shared" ref="F31:K31" si="17">F32+F33+F34+F35</f>
        <v>9.9516000000000007E-2</v>
      </c>
      <c r="G31" s="33">
        <f t="shared" si="1"/>
        <v>6.5650002009727082</v>
      </c>
      <c r="H31" s="34">
        <f t="shared" si="17"/>
        <v>0.65332256000000011</v>
      </c>
      <c r="I31" s="32">
        <f t="shared" si="17"/>
        <v>0.16638500000000001</v>
      </c>
      <c r="J31" s="33">
        <f t="shared" si="3"/>
        <v>6.2314289148661244</v>
      </c>
      <c r="K31" s="34">
        <f t="shared" si="17"/>
        <v>1.0368163000000001</v>
      </c>
    </row>
    <row r="32" spans="1:11" s="3" customFormat="1" x14ac:dyDescent="0.25">
      <c r="A32" s="26"/>
      <c r="B32" s="27" t="s">
        <v>17</v>
      </c>
      <c r="C32" s="17">
        <f>'[1]факт и план ЦЭУ+ОЭУ_12 мес.'!$I$135/1000</f>
        <v>7.7689999999999999E-3</v>
      </c>
      <c r="D32" s="8">
        <f t="shared" si="0"/>
        <v>5.7350006435834731</v>
      </c>
      <c r="E32" s="18">
        <f>'[1]факт и план ЦЭУ+ОЭУ_12 мес.'!$N$135/1000</f>
        <v>4.455522E-2</v>
      </c>
      <c r="F32" s="17">
        <f>'[1]факт и план ЦЭУ+ОЭУ_12 мес.'!$I$136/1000</f>
        <v>9.9516000000000007E-2</v>
      </c>
      <c r="G32" s="8">
        <f t="shared" si="1"/>
        <v>6.5650002009727082</v>
      </c>
      <c r="H32" s="18">
        <f>'[1]факт и план ЦЭУ+ОЭУ_12 мес.'!$N$136/1000</f>
        <v>0.65332256000000011</v>
      </c>
      <c r="I32" s="17">
        <f>C32+F32</f>
        <v>0.10728500000000001</v>
      </c>
      <c r="J32" s="8">
        <f t="shared" si="3"/>
        <v>6.5048961178170304</v>
      </c>
      <c r="K32" s="18">
        <f>E32+H32</f>
        <v>0.69787778000000011</v>
      </c>
    </row>
    <row r="33" spans="1:11" s="3" customFormat="1" hidden="1" x14ac:dyDescent="0.25">
      <c r="A33" s="26"/>
      <c r="B33" s="27" t="s">
        <v>18</v>
      </c>
      <c r="C33" s="17"/>
      <c r="D33" s="8" t="e">
        <f t="shared" si="0"/>
        <v>#DIV/0!</v>
      </c>
      <c r="E33" s="18"/>
      <c r="F33" s="17"/>
      <c r="G33" s="8" t="e">
        <f t="shared" si="1"/>
        <v>#DIV/0!</v>
      </c>
      <c r="H33" s="18"/>
      <c r="I33" s="17">
        <f t="shared" ref="I33:I35" si="18">C33+F33</f>
        <v>0</v>
      </c>
      <c r="J33" s="8" t="e">
        <f t="shared" si="3"/>
        <v>#DIV/0!</v>
      </c>
      <c r="K33" s="18">
        <f t="shared" ref="K33:K35" si="19">E33+H33</f>
        <v>0</v>
      </c>
    </row>
    <row r="34" spans="1:11" s="3" customFormat="1" x14ac:dyDescent="0.25">
      <c r="A34" s="26"/>
      <c r="B34" s="27" t="s">
        <v>19</v>
      </c>
      <c r="C34" s="17">
        <f>'[1]факт и план ЦЭУ+ОЭУ_12 мес.'!$I$137/1000</f>
        <v>5.9099999999999993E-2</v>
      </c>
      <c r="D34" s="8">
        <f t="shared" si="0"/>
        <v>5.7350003384094768</v>
      </c>
      <c r="E34" s="18">
        <f>'[1]факт и план ЦЭУ+ОЭУ_12 мес.'!$N$137/1000</f>
        <v>0.33893852000000002</v>
      </c>
      <c r="F34" s="17">
        <f>'[1]факт и план ЦЭУ+ОЭУ_12 мес.'!$I$138/1000</f>
        <v>0</v>
      </c>
      <c r="G34" s="8">
        <v>0</v>
      </c>
      <c r="H34" s="18">
        <f>'[1]факт и план ЦЭУ+ОЭУ_12 мес.'!$N$138/1000</f>
        <v>0</v>
      </c>
      <c r="I34" s="17">
        <f t="shared" si="18"/>
        <v>5.9099999999999993E-2</v>
      </c>
      <c r="J34" s="8">
        <f t="shared" si="3"/>
        <v>5.7350003384094768</v>
      </c>
      <c r="K34" s="18">
        <f t="shared" si="19"/>
        <v>0.33893852000000002</v>
      </c>
    </row>
    <row r="35" spans="1:11" s="3" customFormat="1" hidden="1" x14ac:dyDescent="0.25">
      <c r="A35" s="26"/>
      <c r="B35" s="27" t="s">
        <v>20</v>
      </c>
      <c r="C35" s="17"/>
      <c r="D35" s="8" t="e">
        <f t="shared" si="0"/>
        <v>#DIV/0!</v>
      </c>
      <c r="E35" s="18"/>
      <c r="F35" s="17"/>
      <c r="G35" s="8" t="e">
        <f t="shared" si="1"/>
        <v>#DIV/0!</v>
      </c>
      <c r="H35" s="18"/>
      <c r="I35" s="17">
        <f t="shared" si="18"/>
        <v>0</v>
      </c>
      <c r="J35" s="8" t="e">
        <f t="shared" si="3"/>
        <v>#DIV/0!</v>
      </c>
      <c r="K35" s="18">
        <f t="shared" si="19"/>
        <v>0</v>
      </c>
    </row>
    <row r="36" spans="1:11" s="3" customFormat="1" x14ac:dyDescent="0.25">
      <c r="A36" s="30">
        <f>A31+1</f>
        <v>7</v>
      </c>
      <c r="B36" s="31" t="s">
        <v>8</v>
      </c>
      <c r="C36" s="32">
        <f>C37+C38+C39+C40</f>
        <v>1.6649000000000001E-2</v>
      </c>
      <c r="D36" s="33">
        <f t="shared" si="0"/>
        <v>7.6000000000000005</v>
      </c>
      <c r="E36" s="34">
        <f>E37+E38+E39+E40</f>
        <v>0.12653240000000002</v>
      </c>
      <c r="F36" s="32">
        <f t="shared" ref="F36:K36" si="20">F37+F38+F39+F40</f>
        <v>2.1222000000000001E-2</v>
      </c>
      <c r="G36" s="33">
        <f t="shared" si="1"/>
        <v>8.6999999999999993</v>
      </c>
      <c r="H36" s="34">
        <f t="shared" si="20"/>
        <v>0.1846314</v>
      </c>
      <c r="I36" s="32">
        <f t="shared" si="20"/>
        <v>3.7871000000000002E-2</v>
      </c>
      <c r="J36" s="33">
        <f t="shared" si="3"/>
        <v>8.2164136146391691</v>
      </c>
      <c r="K36" s="34">
        <f t="shared" si="20"/>
        <v>0.31116379999999999</v>
      </c>
    </row>
    <row r="37" spans="1:11" s="3" customFormat="1" hidden="1" x14ac:dyDescent="0.25">
      <c r="A37" s="26"/>
      <c r="B37" s="27" t="s">
        <v>17</v>
      </c>
      <c r="C37" s="17"/>
      <c r="D37" s="8" t="e">
        <f t="shared" si="0"/>
        <v>#DIV/0!</v>
      </c>
      <c r="E37" s="18"/>
      <c r="F37" s="17"/>
      <c r="G37" s="8" t="e">
        <f t="shared" si="1"/>
        <v>#DIV/0!</v>
      </c>
      <c r="H37" s="18"/>
      <c r="I37" s="17">
        <f>C37+F37</f>
        <v>0</v>
      </c>
      <c r="J37" s="8" t="e">
        <f t="shared" si="3"/>
        <v>#DIV/0!</v>
      </c>
      <c r="K37" s="18">
        <f>E37+H37</f>
        <v>0</v>
      </c>
    </row>
    <row r="38" spans="1:11" s="3" customFormat="1" hidden="1" x14ac:dyDescent="0.25">
      <c r="A38" s="26"/>
      <c r="B38" s="27" t="s">
        <v>18</v>
      </c>
      <c r="C38" s="17"/>
      <c r="D38" s="8" t="e">
        <f t="shared" si="0"/>
        <v>#DIV/0!</v>
      </c>
      <c r="E38" s="18"/>
      <c r="F38" s="17"/>
      <c r="G38" s="8" t="e">
        <f t="shared" si="1"/>
        <v>#DIV/0!</v>
      </c>
      <c r="H38" s="18"/>
      <c r="I38" s="17">
        <f t="shared" ref="I38:I40" si="21">C38+F38</f>
        <v>0</v>
      </c>
      <c r="J38" s="8" t="e">
        <f t="shared" si="3"/>
        <v>#DIV/0!</v>
      </c>
      <c r="K38" s="18">
        <f t="shared" ref="K38:K40" si="22">E38+H38</f>
        <v>0</v>
      </c>
    </row>
    <row r="39" spans="1:11" s="3" customFormat="1" x14ac:dyDescent="0.25">
      <c r="A39" s="26"/>
      <c r="B39" s="27" t="s">
        <v>19</v>
      </c>
      <c r="C39" s="17">
        <f>'[1]факт и план ЦЭУ+ОЭУ_12 мес.'!$I$140/1000</f>
        <v>1.6649000000000001E-2</v>
      </c>
      <c r="D39" s="8">
        <f t="shared" si="0"/>
        <v>7.6000000000000005</v>
      </c>
      <c r="E39" s="18">
        <f>'[1]факт и план ЦЭУ+ОЭУ_12 мес.'!$N$140/1000</f>
        <v>0.12653240000000002</v>
      </c>
      <c r="F39" s="17">
        <f>'[1]факт и план ЦЭУ+ОЭУ_12 мес.'!$I$141/1000</f>
        <v>2.1222000000000001E-2</v>
      </c>
      <c r="G39" s="8">
        <f t="shared" si="1"/>
        <v>8.6999999999999993</v>
      </c>
      <c r="H39" s="18">
        <f>'[1]факт и план ЦЭУ+ОЭУ_12 мес.'!$N$141/1000</f>
        <v>0.1846314</v>
      </c>
      <c r="I39" s="17">
        <f t="shared" si="21"/>
        <v>3.7871000000000002E-2</v>
      </c>
      <c r="J39" s="8">
        <f t="shared" si="3"/>
        <v>8.2164136146391691</v>
      </c>
      <c r="K39" s="18">
        <f t="shared" si="22"/>
        <v>0.31116379999999999</v>
      </c>
    </row>
    <row r="40" spans="1:11" s="3" customFormat="1" hidden="1" x14ac:dyDescent="0.25">
      <c r="A40" s="26"/>
      <c r="B40" s="27" t="s">
        <v>20</v>
      </c>
      <c r="C40" s="17"/>
      <c r="D40" s="8" t="e">
        <f t="shared" si="0"/>
        <v>#DIV/0!</v>
      </c>
      <c r="E40" s="18"/>
      <c r="F40" s="17"/>
      <c r="G40" s="8" t="e">
        <f t="shared" si="1"/>
        <v>#DIV/0!</v>
      </c>
      <c r="H40" s="18"/>
      <c r="I40" s="17">
        <f t="shared" si="21"/>
        <v>0</v>
      </c>
      <c r="J40" s="8" t="e">
        <f t="shared" si="3"/>
        <v>#DIV/0!</v>
      </c>
      <c r="K40" s="18">
        <f t="shared" si="22"/>
        <v>0</v>
      </c>
    </row>
    <row r="41" spans="1:11" s="3" customFormat="1" x14ac:dyDescent="0.25">
      <c r="A41" s="30">
        <f>A36+1</f>
        <v>8</v>
      </c>
      <c r="B41" s="31" t="s">
        <v>9</v>
      </c>
      <c r="C41" s="32">
        <f>C42+C43+C44+C45</f>
        <v>0.44330400000000003</v>
      </c>
      <c r="D41" s="33">
        <f t="shared" si="0"/>
        <v>8.2730000406041899</v>
      </c>
      <c r="E41" s="34">
        <f>E42+E43+E44+E45</f>
        <v>3.6674540100000002</v>
      </c>
      <c r="F41" s="32">
        <f t="shared" ref="F41:K41" si="23">F42+F43+F44+F45</f>
        <v>0.49049899999999996</v>
      </c>
      <c r="G41" s="33">
        <f t="shared" si="1"/>
        <v>9.4050000713559054</v>
      </c>
      <c r="H41" s="34">
        <f t="shared" si="23"/>
        <v>4.6131431300000001</v>
      </c>
      <c r="I41" s="32">
        <f t="shared" si="23"/>
        <v>0.93380299999999994</v>
      </c>
      <c r="J41" s="33">
        <f t="shared" si="3"/>
        <v>8.8676060582371239</v>
      </c>
      <c r="K41" s="34">
        <f t="shared" si="23"/>
        <v>8.2805971400000011</v>
      </c>
    </row>
    <row r="42" spans="1:11" s="3" customFormat="1" x14ac:dyDescent="0.25">
      <c r="A42" s="26"/>
      <c r="B42" s="27" t="s">
        <v>17</v>
      </c>
      <c r="C42" s="17">
        <f>'[1]факт и план ЦЭУ+ОЭУ_12 мес.'!$I$147/1000</f>
        <v>2.9092000000000003E-2</v>
      </c>
      <c r="D42" s="8">
        <f t="shared" si="0"/>
        <v>8.2730001374948436</v>
      </c>
      <c r="E42" s="18">
        <f>'[1]факт и план ЦЭУ+ОЭУ_12 мес.'!$N$147/1000</f>
        <v>0.24067812</v>
      </c>
      <c r="F42" s="17">
        <f>'[1]факт и план ЦЭУ+ОЭУ_12 мес.'!$I$148/1000</f>
        <v>5.2325000000000003E-2</v>
      </c>
      <c r="G42" s="8">
        <f t="shared" si="1"/>
        <v>9.4050002866698517</v>
      </c>
      <c r="H42" s="18">
        <f>'[1]факт и план ЦЭУ+ОЭУ_12 мес.'!$N$148/1000</f>
        <v>0.49211663999999999</v>
      </c>
      <c r="I42" s="17">
        <f>C42+F42</f>
        <v>8.1417000000000003E-2</v>
      </c>
      <c r="J42" s="8">
        <f t="shared" si="3"/>
        <v>9.0005129149931822</v>
      </c>
      <c r="K42" s="18">
        <f>E42+H42</f>
        <v>0.73279475999999999</v>
      </c>
    </row>
    <row r="43" spans="1:11" s="3" customFormat="1" hidden="1" x14ac:dyDescent="0.25">
      <c r="A43" s="26"/>
      <c r="B43" s="27" t="s">
        <v>18</v>
      </c>
      <c r="C43" s="17"/>
      <c r="D43" s="8" t="e">
        <f t="shared" si="0"/>
        <v>#DIV/0!</v>
      </c>
      <c r="E43" s="18"/>
      <c r="F43" s="17"/>
      <c r="G43" s="8" t="e">
        <f t="shared" si="1"/>
        <v>#DIV/0!</v>
      </c>
      <c r="H43" s="18"/>
      <c r="I43" s="17">
        <f t="shared" ref="I43:I45" si="24">C43+F43</f>
        <v>0</v>
      </c>
      <c r="J43" s="8" t="e">
        <f t="shared" si="3"/>
        <v>#DIV/0!</v>
      </c>
      <c r="K43" s="18">
        <f t="shared" ref="K43:K45" si="25">E43+H43</f>
        <v>0</v>
      </c>
    </row>
    <row r="44" spans="1:11" s="3" customFormat="1" x14ac:dyDescent="0.25">
      <c r="A44" s="26"/>
      <c r="B44" s="27" t="s">
        <v>19</v>
      </c>
      <c r="C44" s="17">
        <f>'[1]факт и план ЦЭУ+ОЭУ_12 мес.'!$I$145/1000</f>
        <v>0.41421200000000002</v>
      </c>
      <c r="D44" s="8">
        <f t="shared" si="0"/>
        <v>8.2730000337991179</v>
      </c>
      <c r="E44" s="18">
        <f>'[1]факт и план ЦЭУ+ОЭУ_12 мес.'!$N$145/1000</f>
        <v>3.42677589</v>
      </c>
      <c r="F44" s="17">
        <f>'[1]факт и план ЦЭУ+ОЭУ_12 мес.'!$I$146/1000</f>
        <v>0.43817399999999995</v>
      </c>
      <c r="G44" s="8">
        <f t="shared" si="1"/>
        <v>9.4050000456439697</v>
      </c>
      <c r="H44" s="18">
        <f>'[1]факт и план ЦЭУ+ОЭУ_12 мес.'!$N$146/1000</f>
        <v>4.1210264900000002</v>
      </c>
      <c r="I44" s="17">
        <f t="shared" si="24"/>
        <v>0.85238599999999998</v>
      </c>
      <c r="J44" s="8">
        <f t="shared" si="3"/>
        <v>8.8549112491289161</v>
      </c>
      <c r="K44" s="18">
        <f t="shared" si="25"/>
        <v>7.5478023800000003</v>
      </c>
    </row>
    <row r="45" spans="1:11" s="3" customFormat="1" hidden="1" x14ac:dyDescent="0.25">
      <c r="A45" s="26"/>
      <c r="B45" s="27" t="s">
        <v>20</v>
      </c>
      <c r="C45" s="17"/>
      <c r="D45" s="8" t="e">
        <f t="shared" si="0"/>
        <v>#DIV/0!</v>
      </c>
      <c r="E45" s="18"/>
      <c r="F45" s="17"/>
      <c r="G45" s="8" t="e">
        <f t="shared" si="1"/>
        <v>#DIV/0!</v>
      </c>
      <c r="H45" s="18"/>
      <c r="I45" s="17">
        <f t="shared" si="24"/>
        <v>0</v>
      </c>
      <c r="J45" s="8" t="e">
        <f t="shared" si="3"/>
        <v>#DIV/0!</v>
      </c>
      <c r="K45" s="18">
        <f t="shared" si="25"/>
        <v>0</v>
      </c>
    </row>
    <row r="46" spans="1:11" s="3" customFormat="1" x14ac:dyDescent="0.25">
      <c r="A46" s="30">
        <f>A41+1</f>
        <v>9</v>
      </c>
      <c r="B46" s="31" t="s">
        <v>10</v>
      </c>
      <c r="C46" s="32">
        <f>C47+C48+C49+C50</f>
        <v>0.68455200000000005</v>
      </c>
      <c r="D46" s="33">
        <f t="shared" si="0"/>
        <v>7.6000000000000014</v>
      </c>
      <c r="E46" s="34">
        <f>E47+E48+E49+E50</f>
        <v>5.2025952000000011</v>
      </c>
      <c r="F46" s="32">
        <f t="shared" ref="F46:K46" si="26">F47+F48+F49+F50</f>
        <v>0.62416300000000002</v>
      </c>
      <c r="G46" s="33">
        <f t="shared" si="1"/>
        <v>8.6999999999999993</v>
      </c>
      <c r="H46" s="34">
        <f t="shared" si="26"/>
        <v>5.4302181000000003</v>
      </c>
      <c r="I46" s="32">
        <f t="shared" si="26"/>
        <v>1.3087150000000001</v>
      </c>
      <c r="J46" s="33">
        <f t="shared" si="3"/>
        <v>8.124620944972742</v>
      </c>
      <c r="K46" s="34">
        <f t="shared" si="26"/>
        <v>10.632813300000002</v>
      </c>
    </row>
    <row r="47" spans="1:11" s="3" customFormat="1" hidden="1" x14ac:dyDescent="0.25">
      <c r="A47" s="26"/>
      <c r="B47" s="27" t="s">
        <v>17</v>
      </c>
      <c r="C47" s="17"/>
      <c r="D47" s="8" t="e">
        <f t="shared" si="0"/>
        <v>#DIV/0!</v>
      </c>
      <c r="E47" s="18"/>
      <c r="F47" s="17"/>
      <c r="G47" s="8" t="e">
        <f t="shared" si="1"/>
        <v>#DIV/0!</v>
      </c>
      <c r="H47" s="18"/>
      <c r="I47" s="17">
        <f>C47+F47</f>
        <v>0</v>
      </c>
      <c r="J47" s="8" t="e">
        <f t="shared" si="3"/>
        <v>#DIV/0!</v>
      </c>
      <c r="K47" s="18">
        <f>E47+H47</f>
        <v>0</v>
      </c>
    </row>
    <row r="48" spans="1:11" s="3" customFormat="1" hidden="1" x14ac:dyDescent="0.25">
      <c r="A48" s="26"/>
      <c r="B48" s="27" t="s">
        <v>18</v>
      </c>
      <c r="C48" s="17"/>
      <c r="D48" s="8" t="e">
        <f t="shared" si="0"/>
        <v>#DIV/0!</v>
      </c>
      <c r="E48" s="18"/>
      <c r="F48" s="17"/>
      <c r="G48" s="8" t="e">
        <f t="shared" si="1"/>
        <v>#DIV/0!</v>
      </c>
      <c r="H48" s="18"/>
      <c r="I48" s="17">
        <f t="shared" ref="I48:I50" si="27">C48+F48</f>
        <v>0</v>
      </c>
      <c r="J48" s="8" t="e">
        <f t="shared" si="3"/>
        <v>#DIV/0!</v>
      </c>
      <c r="K48" s="18">
        <f t="shared" ref="K48:K50" si="28">E48+H48</f>
        <v>0</v>
      </c>
    </row>
    <row r="49" spans="1:11" s="3" customFormat="1" x14ac:dyDescent="0.25">
      <c r="A49" s="26"/>
      <c r="B49" s="27" t="s">
        <v>19</v>
      </c>
      <c r="C49" s="17">
        <f>'[1]факт и план ЦЭУ+ОЭУ_12 мес.'!$I$152/1000</f>
        <v>0.68455200000000005</v>
      </c>
      <c r="D49" s="8">
        <f t="shared" si="0"/>
        <v>7.6000000000000014</v>
      </c>
      <c r="E49" s="18">
        <f>'[1]факт и план ЦЭУ+ОЭУ_12 мес.'!$N$152/1000</f>
        <v>5.2025952000000011</v>
      </c>
      <c r="F49" s="17">
        <f>'[1]факт и план ЦЭУ+ОЭУ_12 мес.'!$I$153/1000</f>
        <v>0.62416300000000002</v>
      </c>
      <c r="G49" s="8">
        <f t="shared" si="1"/>
        <v>8.6999999999999993</v>
      </c>
      <c r="H49" s="18">
        <f>'[1]факт и план ЦЭУ+ОЭУ_12 мес.'!$N$153/1000</f>
        <v>5.4302181000000003</v>
      </c>
      <c r="I49" s="17">
        <f t="shared" si="27"/>
        <v>1.3087150000000001</v>
      </c>
      <c r="J49" s="8">
        <f t="shared" si="3"/>
        <v>8.124620944972742</v>
      </c>
      <c r="K49" s="18">
        <f t="shared" si="28"/>
        <v>10.632813300000002</v>
      </c>
    </row>
    <row r="50" spans="1:11" s="3" customFormat="1" hidden="1" x14ac:dyDescent="0.25">
      <c r="A50" s="26"/>
      <c r="B50" s="27" t="s">
        <v>20</v>
      </c>
      <c r="C50" s="17"/>
      <c r="D50" s="8" t="e">
        <f t="shared" si="0"/>
        <v>#DIV/0!</v>
      </c>
      <c r="E50" s="18"/>
      <c r="F50" s="17"/>
      <c r="G50" s="8" t="e">
        <f t="shared" si="1"/>
        <v>#DIV/0!</v>
      </c>
      <c r="H50" s="18"/>
      <c r="I50" s="17">
        <f t="shared" si="27"/>
        <v>0</v>
      </c>
      <c r="J50" s="8" t="e">
        <f t="shared" si="3"/>
        <v>#DIV/0!</v>
      </c>
      <c r="K50" s="18">
        <f t="shared" si="28"/>
        <v>0</v>
      </c>
    </row>
    <row r="51" spans="1:11" s="3" customFormat="1" x14ac:dyDescent="0.25">
      <c r="A51" s="30">
        <f>A46+1</f>
        <v>10</v>
      </c>
      <c r="B51" s="31" t="s">
        <v>11</v>
      </c>
      <c r="C51" s="32">
        <f>C52+C53+C54+C55</f>
        <v>0.20536700000000002</v>
      </c>
      <c r="D51" s="33">
        <f t="shared" si="0"/>
        <v>7.6</v>
      </c>
      <c r="E51" s="34">
        <f>E52+E53+E54+E55</f>
        <v>1.5607892000000001</v>
      </c>
      <c r="F51" s="32">
        <f t="shared" ref="F51:K51" si="29">F52+F53+F54+F55</f>
        <v>0.167354</v>
      </c>
      <c r="G51" s="33">
        <f t="shared" si="1"/>
        <v>8.6999999999999993</v>
      </c>
      <c r="H51" s="34">
        <f t="shared" si="29"/>
        <v>1.4559797999999999</v>
      </c>
      <c r="I51" s="32">
        <f t="shared" si="29"/>
        <v>0.37272100000000002</v>
      </c>
      <c r="J51" s="33">
        <f t="shared" si="3"/>
        <v>8.0939067023323066</v>
      </c>
      <c r="K51" s="34">
        <f t="shared" si="29"/>
        <v>3.016769</v>
      </c>
    </row>
    <row r="52" spans="1:11" s="3" customFormat="1" x14ac:dyDescent="0.25">
      <c r="A52" s="26"/>
      <c r="B52" s="27" t="s">
        <v>17</v>
      </c>
      <c r="C52" s="17">
        <f>'[1]факт и план ЦЭУ+ОЭУ_12 мес.'!$I$155/1000</f>
        <v>0.20536700000000002</v>
      </c>
      <c r="D52" s="8">
        <f t="shared" si="0"/>
        <v>7.6</v>
      </c>
      <c r="E52" s="18">
        <f>'[1]факт и план ЦЭУ+ОЭУ_12 мес.'!$N$155/1000</f>
        <v>1.5607892000000001</v>
      </c>
      <c r="F52" s="17">
        <f>'[1]факт и план ЦЭУ+ОЭУ_12 мес.'!$I$156/1000</f>
        <v>0.167354</v>
      </c>
      <c r="G52" s="8">
        <f t="shared" si="1"/>
        <v>8.6999999999999993</v>
      </c>
      <c r="H52" s="18">
        <f>'[1]факт и план ЦЭУ+ОЭУ_12 мес.'!$N$156/1000</f>
        <v>1.4559797999999999</v>
      </c>
      <c r="I52" s="17">
        <f>C52+F52</f>
        <v>0.37272100000000002</v>
      </c>
      <c r="J52" s="8">
        <f t="shared" si="3"/>
        <v>8.0939067023323066</v>
      </c>
      <c r="K52" s="18">
        <f>E52+H52</f>
        <v>3.016769</v>
      </c>
    </row>
    <row r="53" spans="1:11" s="3" customFormat="1" hidden="1" x14ac:dyDescent="0.25">
      <c r="A53" s="26"/>
      <c r="B53" s="27" t="s">
        <v>18</v>
      </c>
      <c r="C53" s="17"/>
      <c r="D53" s="8" t="e">
        <f t="shared" si="0"/>
        <v>#DIV/0!</v>
      </c>
      <c r="E53" s="18"/>
      <c r="F53" s="17"/>
      <c r="G53" s="8" t="e">
        <f t="shared" si="1"/>
        <v>#DIV/0!</v>
      </c>
      <c r="H53" s="18"/>
      <c r="I53" s="17">
        <f t="shared" ref="I53:I55" si="30">C53+F53</f>
        <v>0</v>
      </c>
      <c r="J53" s="8" t="e">
        <f t="shared" si="3"/>
        <v>#DIV/0!</v>
      </c>
      <c r="K53" s="18">
        <f t="shared" ref="K53:K55" si="31">E53+H53</f>
        <v>0</v>
      </c>
    </row>
    <row r="54" spans="1:11" s="3" customFormat="1" hidden="1" x14ac:dyDescent="0.25">
      <c r="A54" s="26"/>
      <c r="B54" s="27" t="s">
        <v>19</v>
      </c>
      <c r="C54" s="17"/>
      <c r="D54" s="8" t="e">
        <f t="shared" si="0"/>
        <v>#DIV/0!</v>
      </c>
      <c r="E54" s="18"/>
      <c r="F54" s="17"/>
      <c r="G54" s="8" t="e">
        <f t="shared" si="1"/>
        <v>#DIV/0!</v>
      </c>
      <c r="H54" s="18"/>
      <c r="I54" s="17">
        <f t="shared" si="30"/>
        <v>0</v>
      </c>
      <c r="J54" s="8" t="e">
        <f t="shared" si="3"/>
        <v>#DIV/0!</v>
      </c>
      <c r="K54" s="18">
        <f t="shared" si="31"/>
        <v>0</v>
      </c>
    </row>
    <row r="55" spans="1:11" s="3" customFormat="1" hidden="1" x14ac:dyDescent="0.25">
      <c r="A55" s="26"/>
      <c r="B55" s="27" t="s">
        <v>20</v>
      </c>
      <c r="C55" s="17"/>
      <c r="D55" s="8" t="e">
        <f t="shared" si="0"/>
        <v>#DIV/0!</v>
      </c>
      <c r="E55" s="18"/>
      <c r="F55" s="17"/>
      <c r="G55" s="8" t="e">
        <f t="shared" si="1"/>
        <v>#DIV/0!</v>
      </c>
      <c r="H55" s="18"/>
      <c r="I55" s="17">
        <f t="shared" si="30"/>
        <v>0</v>
      </c>
      <c r="J55" s="8" t="e">
        <f t="shared" si="3"/>
        <v>#DIV/0!</v>
      </c>
      <c r="K55" s="18">
        <f t="shared" si="31"/>
        <v>0</v>
      </c>
    </row>
    <row r="56" spans="1:11" s="3" customFormat="1" x14ac:dyDescent="0.25">
      <c r="A56" s="30">
        <f>A51+1</f>
        <v>11</v>
      </c>
      <c r="B56" s="31" t="s">
        <v>12</v>
      </c>
      <c r="C56" s="32">
        <f>C57+C58+C59+C60</f>
        <v>0.11111799999999999</v>
      </c>
      <c r="D56" s="33">
        <f t="shared" si="0"/>
        <v>7.6000000000000005</v>
      </c>
      <c r="E56" s="34">
        <f>E57+E58+E59+E60</f>
        <v>0.84449680000000005</v>
      </c>
      <c r="F56" s="32">
        <f t="shared" ref="F56:K56" si="32">F57+F58+F59+F60</f>
        <v>0.106575</v>
      </c>
      <c r="G56" s="33">
        <f t="shared" si="1"/>
        <v>8.6999999999999993</v>
      </c>
      <c r="H56" s="34">
        <f t="shared" si="32"/>
        <v>0.92720250000000004</v>
      </c>
      <c r="I56" s="32">
        <f t="shared" si="32"/>
        <v>0.217693</v>
      </c>
      <c r="J56" s="33">
        <f t="shared" si="3"/>
        <v>8.1385221389755298</v>
      </c>
      <c r="K56" s="34">
        <f t="shared" si="32"/>
        <v>1.7716993000000001</v>
      </c>
    </row>
    <row r="57" spans="1:11" s="3" customFormat="1" hidden="1" x14ac:dyDescent="0.25">
      <c r="A57" s="26"/>
      <c r="B57" s="27" t="s">
        <v>17</v>
      </c>
      <c r="C57" s="17"/>
      <c r="D57" s="8" t="e">
        <f t="shared" si="0"/>
        <v>#DIV/0!</v>
      </c>
      <c r="E57" s="18"/>
      <c r="F57" s="17"/>
      <c r="G57" s="8" t="e">
        <f t="shared" si="1"/>
        <v>#DIV/0!</v>
      </c>
      <c r="H57" s="18"/>
      <c r="I57" s="17">
        <f>C57+F57</f>
        <v>0</v>
      </c>
      <c r="J57" s="8" t="e">
        <f t="shared" si="3"/>
        <v>#DIV/0!</v>
      </c>
      <c r="K57" s="18">
        <f>E57+H57</f>
        <v>0</v>
      </c>
    </row>
    <row r="58" spans="1:11" s="3" customFormat="1" hidden="1" x14ac:dyDescent="0.25">
      <c r="A58" s="26"/>
      <c r="B58" s="27" t="s">
        <v>18</v>
      </c>
      <c r="C58" s="17"/>
      <c r="D58" s="8" t="e">
        <f t="shared" si="0"/>
        <v>#DIV/0!</v>
      </c>
      <c r="E58" s="18"/>
      <c r="F58" s="17"/>
      <c r="G58" s="8" t="e">
        <f t="shared" si="1"/>
        <v>#DIV/0!</v>
      </c>
      <c r="H58" s="18"/>
      <c r="I58" s="17">
        <f t="shared" ref="I58:I60" si="33">C58+F58</f>
        <v>0</v>
      </c>
      <c r="J58" s="8" t="e">
        <f t="shared" si="3"/>
        <v>#DIV/0!</v>
      </c>
      <c r="K58" s="18">
        <f t="shared" ref="K58:K60" si="34">E58+H58</f>
        <v>0</v>
      </c>
    </row>
    <row r="59" spans="1:11" s="3" customFormat="1" x14ac:dyDescent="0.25">
      <c r="A59" s="26"/>
      <c r="B59" s="27" t="s">
        <v>19</v>
      </c>
      <c r="C59" s="17">
        <f>'[1]факт и план ЦЭУ+ОЭУ_12 мес.'!$I$158/1000</f>
        <v>0.11111799999999999</v>
      </c>
      <c r="D59" s="8">
        <f t="shared" si="0"/>
        <v>7.6000000000000005</v>
      </c>
      <c r="E59" s="18">
        <f>'[1]факт и план ЦЭУ+ОЭУ_12 мес.'!$N$158/1000</f>
        <v>0.84449680000000005</v>
      </c>
      <c r="F59" s="17">
        <f>'[1]факт и план ЦЭУ+ОЭУ_12 мес.'!$I$159/1000</f>
        <v>0.106575</v>
      </c>
      <c r="G59" s="8">
        <f t="shared" si="1"/>
        <v>8.6999999999999993</v>
      </c>
      <c r="H59" s="18">
        <f>'[1]факт и план ЦЭУ+ОЭУ_12 мес.'!$N$159/1000</f>
        <v>0.92720250000000004</v>
      </c>
      <c r="I59" s="17">
        <f t="shared" si="33"/>
        <v>0.217693</v>
      </c>
      <c r="J59" s="8">
        <f t="shared" si="3"/>
        <v>8.1385221389755298</v>
      </c>
      <c r="K59" s="18">
        <f t="shared" si="34"/>
        <v>1.7716993000000001</v>
      </c>
    </row>
    <row r="60" spans="1:11" s="3" customFormat="1" hidden="1" x14ac:dyDescent="0.25">
      <c r="A60" s="26"/>
      <c r="B60" s="27" t="s">
        <v>20</v>
      </c>
      <c r="C60" s="17"/>
      <c r="D60" s="8" t="e">
        <f t="shared" si="0"/>
        <v>#DIV/0!</v>
      </c>
      <c r="E60" s="18"/>
      <c r="F60" s="17"/>
      <c r="G60" s="8" t="e">
        <f t="shared" si="1"/>
        <v>#DIV/0!</v>
      </c>
      <c r="H60" s="18"/>
      <c r="I60" s="17">
        <f t="shared" si="33"/>
        <v>0</v>
      </c>
      <c r="J60" s="8" t="e">
        <f t="shared" si="3"/>
        <v>#DIV/0!</v>
      </c>
      <c r="K60" s="18">
        <f t="shared" si="34"/>
        <v>0</v>
      </c>
    </row>
    <row r="61" spans="1:11" s="3" customFormat="1" x14ac:dyDescent="0.25">
      <c r="A61" s="35"/>
      <c r="B61" s="36" t="s">
        <v>21</v>
      </c>
      <c r="C61" s="37">
        <f>C62+C63+C64+C65</f>
        <v>12.397945</v>
      </c>
      <c r="D61" s="38">
        <f>E61/C61</f>
        <v>7.8562303789861962</v>
      </c>
      <c r="E61" s="39">
        <f t="shared" ref="D61:E61" si="35">E62+E63+E64+E65</f>
        <v>97.401112146000017</v>
      </c>
      <c r="F61" s="37">
        <f t="shared" ref="F61" si="36">F62+F63+F64+F65</f>
        <v>12.801093</v>
      </c>
      <c r="G61" s="38">
        <f>H61/F61</f>
        <v>8.9598696345694844</v>
      </c>
      <c r="H61" s="39">
        <f t="shared" ref="H61" si="37">H62+H63+H64+H65</f>
        <v>114.69612445999999</v>
      </c>
      <c r="I61" s="37">
        <f t="shared" ref="I61" si="38">I62+I63+I64+I65</f>
        <v>25.199037999999994</v>
      </c>
      <c r="J61" s="38">
        <f>K61/I61</f>
        <v>8.4168783191644074</v>
      </c>
      <c r="K61" s="39">
        <f t="shared" ref="K61" si="39">K62+K63+K64+K65</f>
        <v>212.097236606</v>
      </c>
    </row>
    <row r="62" spans="1:11" s="3" customFormat="1" x14ac:dyDescent="0.25">
      <c r="A62" s="26"/>
      <c r="B62" s="27" t="s">
        <v>17</v>
      </c>
      <c r="C62" s="17">
        <f>C7+C12+C17+C22+C27+C32+C37+C42+C47+C52+C57</f>
        <v>8.3632860000000004</v>
      </c>
      <c r="D62" s="8"/>
      <c r="E62" s="18">
        <f t="shared" ref="D62:E62" si="40">E7+E12+E17+E22+E27+E32+E37+E42+E47+E52+E57</f>
        <v>65.961031340000005</v>
      </c>
      <c r="F62" s="17">
        <f t="shared" ref="F62:K62" si="41">F7+F12+F17+F22+F27+F32+F37+F42+F47+F52+F57</f>
        <v>8.7597349999999992</v>
      </c>
      <c r="G62" s="8"/>
      <c r="H62" s="18">
        <f t="shared" si="41"/>
        <v>78.714486270000009</v>
      </c>
      <c r="I62" s="17">
        <f t="shared" si="41"/>
        <v>17.123020999999998</v>
      </c>
      <c r="J62" s="8"/>
      <c r="K62" s="18">
        <f t="shared" si="41"/>
        <v>144.67551760999999</v>
      </c>
    </row>
    <row r="63" spans="1:11" s="3" customFormat="1" x14ac:dyDescent="0.25">
      <c r="A63" s="26"/>
      <c r="B63" s="27" t="s">
        <v>18</v>
      </c>
      <c r="C63" s="17">
        <f t="shared" ref="C63:E65" si="42">C8+C13+C18+C23+C28+C33+C38+C43+C48+C53+C58</f>
        <v>0.389401</v>
      </c>
      <c r="D63" s="8"/>
      <c r="E63" s="18">
        <f t="shared" si="42"/>
        <v>3.0832771199999995</v>
      </c>
      <c r="F63" s="17">
        <f t="shared" ref="F63:K63" si="43">F8+F13+F18+F23+F28+F33+F38+F43+F48+F53+F58</f>
        <v>0.23050399999999996</v>
      </c>
      <c r="G63" s="8"/>
      <c r="H63" s="18">
        <f t="shared" si="43"/>
        <v>2.0849087099999997</v>
      </c>
      <c r="I63" s="17">
        <f t="shared" si="43"/>
        <v>0.61990499999999993</v>
      </c>
      <c r="J63" s="8"/>
      <c r="K63" s="18">
        <f t="shared" si="43"/>
        <v>5.1681858299999988</v>
      </c>
    </row>
    <row r="64" spans="1:11" s="3" customFormat="1" x14ac:dyDescent="0.25">
      <c r="A64" s="26"/>
      <c r="B64" s="27" t="s">
        <v>19</v>
      </c>
      <c r="C64" s="17">
        <f t="shared" si="42"/>
        <v>3.6240250000000001</v>
      </c>
      <c r="D64" s="8"/>
      <c r="E64" s="18">
        <f t="shared" si="42"/>
        <v>28.188680800000004</v>
      </c>
      <c r="F64" s="17">
        <f t="shared" ref="F64:K64" si="44">F9+F14+F19+F24+F29+F34+F39+F44+F49+F54+F59</f>
        <v>3.790905</v>
      </c>
      <c r="G64" s="8"/>
      <c r="H64" s="18">
        <f t="shared" si="44"/>
        <v>33.716290739999998</v>
      </c>
      <c r="I64" s="17">
        <f t="shared" si="44"/>
        <v>7.41493</v>
      </c>
      <c r="J64" s="8"/>
      <c r="K64" s="18">
        <f t="shared" si="44"/>
        <v>61.904971540000012</v>
      </c>
    </row>
    <row r="65" spans="1:11" s="3" customFormat="1" ht="15.75" thickBot="1" x14ac:dyDescent="0.3">
      <c r="A65" s="28"/>
      <c r="B65" s="29" t="s">
        <v>20</v>
      </c>
      <c r="C65" s="19">
        <f t="shared" si="42"/>
        <v>2.1233000000000002E-2</v>
      </c>
      <c r="D65" s="20"/>
      <c r="E65" s="21">
        <f t="shared" si="42"/>
        <v>0.168122886</v>
      </c>
      <c r="F65" s="19">
        <f t="shared" ref="F65:K65" si="45">F10+F15+F20+F25+F30+F35+F40+F45+F50+F55+F60</f>
        <v>1.9948999999999998E-2</v>
      </c>
      <c r="G65" s="20"/>
      <c r="H65" s="21">
        <f t="shared" si="45"/>
        <v>0.18043873999999999</v>
      </c>
      <c r="I65" s="19">
        <f t="shared" si="45"/>
        <v>4.1181999999999996E-2</v>
      </c>
      <c r="J65" s="20"/>
      <c r="K65" s="21">
        <f t="shared" si="45"/>
        <v>0.34856162599999996</v>
      </c>
    </row>
    <row r="66" spans="1:11" s="3" customFormat="1" hidden="1" x14ac:dyDescent="0.25"/>
    <row r="67" spans="1:11" s="3" customFormat="1" hidden="1" x14ac:dyDescent="0.25">
      <c r="C67" s="4">
        <f>C6+C11+C16+C21+C26+C31+C36+C41+C46+C51+C56-C61</f>
        <v>0</v>
      </c>
      <c r="D67" s="4"/>
      <c r="E67" s="4">
        <f t="shared" ref="D67:K67" si="46">E6+E11+E16+E21+E26+E31+E36+E41+E46+E51+E56-E61</f>
        <v>0</v>
      </c>
      <c r="F67" s="4">
        <f t="shared" si="46"/>
        <v>0</v>
      </c>
      <c r="G67" s="4"/>
      <c r="H67" s="4">
        <f t="shared" si="46"/>
        <v>0</v>
      </c>
      <c r="I67" s="4">
        <f t="shared" si="46"/>
        <v>0</v>
      </c>
      <c r="J67" s="4"/>
      <c r="K67" s="4">
        <f t="shared" si="46"/>
        <v>0</v>
      </c>
    </row>
    <row r="68" spans="1:11" s="3" customFormat="1" hidden="1" x14ac:dyDescent="0.25">
      <c r="C68" s="4">
        <f t="shared" ref="C68:E71" si="47">C7+C12+C17+C22+C27+C32+C37+C42+C47+C52+C57-C62</f>
        <v>0</v>
      </c>
      <c r="D68" s="4"/>
      <c r="E68" s="4">
        <f t="shared" ref="D68:K68" si="48">E7+E12+E17+E22+E27+E32+E37+E42+E47+E52+E57-E62</f>
        <v>0</v>
      </c>
      <c r="F68" s="4">
        <f t="shared" si="48"/>
        <v>0</v>
      </c>
      <c r="G68" s="4"/>
      <c r="H68" s="4">
        <f t="shared" si="48"/>
        <v>0</v>
      </c>
      <c r="I68" s="4">
        <f t="shared" si="48"/>
        <v>0</v>
      </c>
      <c r="J68" s="4"/>
      <c r="K68" s="4">
        <f t="shared" si="48"/>
        <v>0</v>
      </c>
    </row>
    <row r="69" spans="1:11" s="3" customFormat="1" hidden="1" x14ac:dyDescent="0.25">
      <c r="C69" s="4">
        <f t="shared" si="47"/>
        <v>0</v>
      </c>
      <c r="D69" s="4"/>
      <c r="E69" s="4">
        <f t="shared" ref="D69:K69" si="49">E8+E13+E18+E23+E28+E33+E38+E43+E48+E53+E58-E63</f>
        <v>0</v>
      </c>
      <c r="F69" s="4">
        <f t="shared" si="49"/>
        <v>0</v>
      </c>
      <c r="G69" s="4"/>
      <c r="H69" s="4">
        <f t="shared" si="49"/>
        <v>0</v>
      </c>
      <c r="I69" s="4">
        <f t="shared" si="49"/>
        <v>0</v>
      </c>
      <c r="J69" s="4"/>
      <c r="K69" s="4">
        <f t="shared" si="49"/>
        <v>0</v>
      </c>
    </row>
    <row r="70" spans="1:11" s="3" customFormat="1" hidden="1" x14ac:dyDescent="0.25">
      <c r="C70" s="4">
        <f t="shared" si="47"/>
        <v>0</v>
      </c>
      <c r="D70" s="4"/>
      <c r="E70" s="4">
        <f t="shared" ref="D70:K70" si="50">E9+E14+E19+E24+E29+E34+E39+E44+E49+E54+E59-E64</f>
        <v>0</v>
      </c>
      <c r="F70" s="4">
        <f t="shared" si="50"/>
        <v>0</v>
      </c>
      <c r="G70" s="4"/>
      <c r="H70" s="4">
        <f t="shared" si="50"/>
        <v>0</v>
      </c>
      <c r="I70" s="4">
        <f t="shared" si="50"/>
        <v>0</v>
      </c>
      <c r="J70" s="4"/>
      <c r="K70" s="4">
        <f t="shared" si="50"/>
        <v>0</v>
      </c>
    </row>
    <row r="71" spans="1:11" hidden="1" x14ac:dyDescent="0.25">
      <c r="C71" s="2">
        <f t="shared" si="47"/>
        <v>0</v>
      </c>
      <c r="D71" s="2"/>
      <c r="E71" s="2">
        <f t="shared" ref="D71:K71" si="51">E10+E15+E20+E25+E30+E35+E40+E45+E50+E55+E60-E65</f>
        <v>0</v>
      </c>
      <c r="F71" s="2">
        <f t="shared" si="51"/>
        <v>0</v>
      </c>
      <c r="G71" s="2"/>
      <c r="H71" s="2">
        <f t="shared" si="51"/>
        <v>0</v>
      </c>
      <c r="I71" s="2">
        <f t="shared" si="51"/>
        <v>0</v>
      </c>
      <c r="J71" s="2"/>
      <c r="K71" s="2">
        <f t="shared" si="51"/>
        <v>0</v>
      </c>
    </row>
    <row r="74" spans="1:11" x14ac:dyDescent="0.25">
      <c r="I74" s="5"/>
    </row>
    <row r="76" spans="1:11" x14ac:dyDescent="0.25">
      <c r="I76" s="2"/>
      <c r="J76" s="2"/>
      <c r="K76" s="2"/>
    </row>
  </sheetData>
  <autoFilter ref="A4:K71">
    <filterColumn colId="8">
      <filters>
        <filter val="0,033"/>
        <filter val="0,038"/>
        <filter val="0,041"/>
        <filter val="0,059"/>
        <filter val="0,081"/>
        <filter val="0,107"/>
        <filter val="0,141"/>
        <filter val="0,166"/>
        <filter val="0,179"/>
        <filter val="0,213"/>
        <filter val="0,218"/>
        <filter val="0,349"/>
        <filter val="0,373"/>
        <filter val="0,611"/>
        <filter val="0,620"/>
        <filter val="0,852"/>
        <filter val="0,934"/>
        <filter val="1,309"/>
        <filter val="16,382"/>
        <filter val="17,123"/>
        <filter val="20,847"/>
        <filter val="2021"/>
        <filter val="25,199"/>
        <filter val="3,804"/>
        <filter val="7,415"/>
      </filters>
    </filterColumn>
  </autoFilter>
  <mergeCells count="3">
    <mergeCell ref="C5:E5"/>
    <mergeCell ref="F5:H5"/>
    <mergeCell ref="I5:K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Инна Борисовна</dc:creator>
  <cp:lastModifiedBy>Богданова Инна Борисовна</cp:lastModifiedBy>
  <cp:lastPrinted>2022-10-24T22:46:48Z</cp:lastPrinted>
  <dcterms:created xsi:type="dcterms:W3CDTF">2022-10-24T21:19:13Z</dcterms:created>
  <dcterms:modified xsi:type="dcterms:W3CDTF">2022-10-24T22:54:59Z</dcterms:modified>
</cp:coreProperties>
</file>